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/>
  <mc:AlternateContent xmlns:mc="http://schemas.openxmlformats.org/markup-compatibility/2006">
    <mc:Choice Requires="x15">
      <x15ac:absPath xmlns:x15ac="http://schemas.microsoft.com/office/spreadsheetml/2010/11/ac" url="Z:\ДомСервис\для доторжек\07.08.26\I-354586\"/>
    </mc:Choice>
  </mc:AlternateContent>
  <xr:revisionPtr revIDLastSave="0" documentId="13_ncr:1_{1E0F7A20-2638-4690-84E6-2AE3EDD3941A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ПЗ" sheetId="149" state="hidden" r:id="rId1"/>
    <sheet name="ССР Т" sheetId="144" r:id="rId2"/>
    <sheet name="ССР Т ВЫП" sheetId="151" r:id="rId3"/>
    <sheet name="ССР Т ОСТ" sheetId="152" r:id="rId4"/>
    <sheet name="ССР Б" sheetId="150" state="hidden" r:id="rId5"/>
    <sheet name="ССР заголовок" sheetId="147" state="hidden" r:id="rId6"/>
    <sheet name="ССР позиции" sheetId="146" state="hidden" r:id="rId7"/>
    <sheet name="справочник" sheetId="148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\AUTOEXEC" localSheetId="4">#REF!</definedName>
    <definedName name="_\k" localSheetId="4">#REF!</definedName>
    <definedName name="_\m" localSheetId="4">#REF!</definedName>
    <definedName name="_\s" localSheetId="4">#REF!</definedName>
    <definedName name="_\z" localSheetId="4">#REF!</definedName>
    <definedName name="__\AUTOEXEC" localSheetId="2">#REF!</definedName>
    <definedName name="__\AUTOEXEC" localSheetId="3">#REF!</definedName>
    <definedName name="__\AUTOEXEC">#REF!</definedName>
    <definedName name="__\k" localSheetId="2">#REF!</definedName>
    <definedName name="__\k" localSheetId="3">#REF!</definedName>
    <definedName name="__\k">#REF!</definedName>
    <definedName name="__\m" localSheetId="2">#REF!</definedName>
    <definedName name="__\m" localSheetId="3">#REF!</definedName>
    <definedName name="__\m">#REF!</definedName>
    <definedName name="__\s" localSheetId="2">#REF!</definedName>
    <definedName name="__\s" localSheetId="3">#REF!</definedName>
    <definedName name="__\s">#REF!</definedName>
    <definedName name="__\z" localSheetId="2">#REF!</definedName>
    <definedName name="__\z" localSheetId="3">#REF!</definedName>
    <definedName name="__\z">#REF!</definedName>
    <definedName name="______a2" localSheetId="4">#REF!</definedName>
    <definedName name="______a2" localSheetId="2">#REF!</definedName>
    <definedName name="______a2" localSheetId="3">#REF!</definedName>
    <definedName name="______a2">#REF!</definedName>
    <definedName name="_____a2" localSheetId="4">#REF!</definedName>
    <definedName name="_____a2" localSheetId="2">#REF!</definedName>
    <definedName name="_____a2" localSheetId="3">#REF!</definedName>
    <definedName name="_____a2">#REF!</definedName>
    <definedName name="____a2" localSheetId="4">#REF!</definedName>
    <definedName name="____a2" localSheetId="2">#REF!</definedName>
    <definedName name="____a2" localSheetId="3">#REF!</definedName>
    <definedName name="____a2">#REF!</definedName>
    <definedName name="___a2" localSheetId="4">#REF!</definedName>
    <definedName name="___a2" localSheetId="2">#REF!</definedName>
    <definedName name="___a2" localSheetId="3">#REF!</definedName>
    <definedName name="___a2">#REF!</definedName>
    <definedName name="__a2" localSheetId="4">#REF!</definedName>
    <definedName name="__a2" localSheetId="2">#REF!</definedName>
    <definedName name="__a2" localSheetId="3">#REF!</definedName>
    <definedName name="__a2">#REF!</definedName>
    <definedName name="_a2" localSheetId="4">#REF!</definedName>
    <definedName name="_a2" localSheetId="2">#REF!</definedName>
    <definedName name="_a2" localSheetId="3">#REF!</definedName>
    <definedName name="_a2">#REF!</definedName>
    <definedName name="_xlnm._FilterDatabase" localSheetId="5" hidden="1">'ССР заголовок'!$A$2:$Q$4</definedName>
    <definedName name="_xlnm._FilterDatabase" localSheetId="6" hidden="1">'ССР позиции'!$A$2:$Y$20</definedName>
    <definedName name="a06_СС_Лимитированные_pre_rep" localSheetId="4">'[1]КС-2'!#REF!</definedName>
    <definedName name="a06_СС_Лимитированные_pre_rep" localSheetId="2">'[1]КС-2'!#REF!</definedName>
    <definedName name="a06_СС_Лимитированные_pre_rep" localSheetId="3">'[1]КС-2'!#REF!</definedName>
    <definedName name="a06_СС_Лимитированные_pre_rep">'[1]КС-2'!#REF!</definedName>
    <definedName name="a08_СС_ЗаголовокЛимит_pre_rep" localSheetId="4">'[1]КС-2'!#REF!</definedName>
    <definedName name="a08_СС_ЗаголовокЛимит_pre_rep" localSheetId="2">'[1]КС-2'!#REF!</definedName>
    <definedName name="a08_СС_ЗаголовокЛимит_pre_rep" localSheetId="3">'[1]КС-2'!#REF!</definedName>
    <definedName name="a08_СС_ЗаголовокЛимит_pre_rep">'[1]КС-2'!#REF!</definedName>
    <definedName name="a24_С_ИтогГрафы_pre_rep" localSheetId="4">'[1]КС-2'!#REF!</definedName>
    <definedName name="a24_С_ИтогГрафы_pre_rep" localSheetId="2">'[1]КС-2'!#REF!</definedName>
    <definedName name="a24_С_ИтогГрафы_pre_rep" localSheetId="3">'[1]КС-2'!#REF!</definedName>
    <definedName name="a24_С_ИтогГрафы_pre_rep">'[1]КС-2'!#REF!</definedName>
    <definedName name="a33_Р_Заголовок_pre_rep" localSheetId="4">'[1]КС-2'!#REF!</definedName>
    <definedName name="a33_Р_Заголовок_pre_rep" localSheetId="2">'[1]КС-2'!#REF!</definedName>
    <definedName name="a33_Р_Заголовок_pre_rep" localSheetId="3">'[1]КС-2'!#REF!</definedName>
    <definedName name="a33_Р_Заголовок_pre_rep">'[1]КС-2'!#REF!</definedName>
    <definedName name="a34_Р_ИтогГрафы_pre_rep" localSheetId="4">'[1]КС-2'!#REF!</definedName>
    <definedName name="a34_Р_ИтогГрафы_pre_rep" localSheetId="2">'[1]КС-2'!#REF!</definedName>
    <definedName name="a34_Р_ИтогГрафы_pre_rep" localSheetId="3">'[1]КС-2'!#REF!</definedName>
    <definedName name="a34_Р_ИтогГрафы_pre_rep">'[1]КС-2'!#REF!</definedName>
    <definedName name="a51_Ст_Строка_pre_rep" localSheetId="4">'[1]КС-2'!#REF!</definedName>
    <definedName name="a51_Ст_Строка_pre_rep" localSheetId="2">'[1]КС-2'!#REF!</definedName>
    <definedName name="a51_Ст_Строка_pre_rep" localSheetId="3">'[1]КС-2'!#REF!</definedName>
    <definedName name="a51_Ст_Строка_pre_rep">'[1]КС-2'!#REF!</definedName>
    <definedName name="dck" localSheetId="4">[2]топография!#REF!</definedName>
    <definedName name="dck" localSheetId="2">[2]топография!#REF!</definedName>
    <definedName name="dck" localSheetId="3">[2]топография!#REF!</definedName>
    <definedName name="dck">[2]топография!#REF!</definedName>
    <definedName name="Itog" localSheetId="4">#REF!</definedName>
    <definedName name="Itog" localSheetId="2">#REF!</definedName>
    <definedName name="Itog" localSheetId="3">#REF!</definedName>
    <definedName name="Itog">#REF!</definedName>
    <definedName name="SAM" localSheetId="4">#REF!</definedName>
    <definedName name="SAM" localSheetId="2">#REF!</definedName>
    <definedName name="SAM" localSheetId="3">#REF!</definedName>
    <definedName name="SAM">#REF!</definedName>
    <definedName name="SM" localSheetId="4">#REF!</definedName>
    <definedName name="SM" localSheetId="2">#REF!</definedName>
    <definedName name="SM" localSheetId="3">#REF!</definedName>
    <definedName name="SM">#REF!</definedName>
    <definedName name="SM_SM" localSheetId="4">#REF!</definedName>
    <definedName name="SM_SM" localSheetId="2">#REF!</definedName>
    <definedName name="SM_SM" localSheetId="3">#REF!</definedName>
    <definedName name="SM_SM">#REF!</definedName>
    <definedName name="SM_STO" localSheetId="4">#REF!</definedName>
    <definedName name="SM_STO" localSheetId="2">#REF!</definedName>
    <definedName name="SM_STO" localSheetId="3">#REF!</definedName>
    <definedName name="SM_STO">#REF!</definedName>
    <definedName name="SM_STO_1" localSheetId="4">'[3]СМЕТА проект'!#REF!</definedName>
    <definedName name="SM_STO_1" localSheetId="2">'[3]СМЕТА проект'!#REF!</definedName>
    <definedName name="SM_STO_1" localSheetId="3">'[3]СМЕТА проект'!#REF!</definedName>
    <definedName name="SM_STO_1">'[3]СМЕТА проект'!#REF!</definedName>
    <definedName name="SM_STO1" localSheetId="4">#REF!</definedName>
    <definedName name="SM_STO1" localSheetId="2">#REF!</definedName>
    <definedName name="SM_STO1" localSheetId="3">#REF!</definedName>
    <definedName name="SM_STO1">#REF!</definedName>
    <definedName name="SM_STO2" localSheetId="4">#REF!</definedName>
    <definedName name="SM_STO2" localSheetId="2">#REF!</definedName>
    <definedName name="SM_STO2" localSheetId="3">#REF!</definedName>
    <definedName name="SM_STO2">#REF!</definedName>
    <definedName name="SM_STO3" localSheetId="4">#REF!</definedName>
    <definedName name="SM_STO3" localSheetId="2">#REF!</definedName>
    <definedName name="SM_STO3" localSheetId="3">#REF!</definedName>
    <definedName name="SM_STO3">#REF!</definedName>
    <definedName name="Smmmmmmmmmmmmmmm" localSheetId="4">#REF!</definedName>
    <definedName name="Smmmmmmmmmmmmmmm" localSheetId="2">#REF!</definedName>
    <definedName name="Smmmmmmmmmmmmmmm" localSheetId="3">#REF!</definedName>
    <definedName name="Smmmmmmmmmmmmmmm">#REF!</definedName>
    <definedName name="SUM_" localSheetId="4">#REF!</definedName>
    <definedName name="SUM_" localSheetId="2">#REF!</definedName>
    <definedName name="SUM_" localSheetId="3">#REF!</definedName>
    <definedName name="SUM_">#REF!</definedName>
    <definedName name="SUM_1" localSheetId="4">#REF!</definedName>
    <definedName name="SUM_1" localSheetId="2">#REF!</definedName>
    <definedName name="SUM_1" localSheetId="3">#REF!</definedName>
    <definedName name="SUM_1">#REF!</definedName>
    <definedName name="sum_2" localSheetId="4">#REF!</definedName>
    <definedName name="sum_2" localSheetId="2">#REF!</definedName>
    <definedName name="sum_2" localSheetId="3">#REF!</definedName>
    <definedName name="sum_2">#REF!</definedName>
    <definedName name="SUM_3" localSheetId="4">#REF!</definedName>
    <definedName name="SUM_3" localSheetId="2">#REF!</definedName>
    <definedName name="SUM_3" localSheetId="3">#REF!</definedName>
    <definedName name="SUM_3">#REF!</definedName>
    <definedName name="Z_0186CCF8_AFD9_4044_ADD0_A7BBFCEBFB7D_.wvu.FilterData" localSheetId="6" hidden="1">'ССР позиции'!$A$2:$Y$2</definedName>
    <definedName name="Z_7070D3EF_5FE9_45E0_A066_554AF1B15CF1_.wvu.FilterData" localSheetId="6" hidden="1">'ССР позиции'!$A$2:$Y$2</definedName>
    <definedName name="Z_7196A322_9947_47E8_8BD0_F09196998D8A_.wvu.FilterData" localSheetId="5" hidden="1">'ССР заголовок'!$A$2:$Q$2</definedName>
    <definedName name="Z_7196A322_9947_47E8_8BD0_F09196998D8A_.wvu.FilterData" localSheetId="6" hidden="1">'ССР позиции'!$A$2:$Y$2</definedName>
    <definedName name="Z_95A4C17B_67EF_45C5_AA06_E90F6BE5EF0A_.wvu.FilterData" localSheetId="6" hidden="1">'ССР позиции'!$A$2:$Y$2</definedName>
    <definedName name="Z_9D1D1450_900B_43AB_8218_E73FA8FA5BB9_.wvu.FilterData" localSheetId="6" hidden="1">'ССР позиции'!$A$2:$Y$2</definedName>
    <definedName name="Z_C27C35CD_58B3_4C0B_B1A9_C759FEE9A3AF_.wvu.FilterData" localSheetId="6" hidden="1">'ССР позиции'!$A$2:$Y$2</definedName>
    <definedName name="Z_EBBEB145_844D_4F8E_A60D_9FF83F5341AD_.wvu.FilterData" localSheetId="6" hidden="1">'ССР позиции'!$A$2:$Y$2</definedName>
    <definedName name="Z_F4293ED5_1FF5_4F4A_9CAD_02AD5E432224_.wvu.FilterData" localSheetId="5" hidden="1">'ССР заголовок'!$A$2:$Q$2</definedName>
    <definedName name="Z_F4293ED5_1FF5_4F4A_9CAD_02AD5E432224_.wvu.FilterData" localSheetId="6" hidden="1">'ССР позиции'!$A$2:$Y$2</definedName>
    <definedName name="ZAK1" localSheetId="4">#REF!</definedName>
    <definedName name="ZAK1" localSheetId="2">#REF!</definedName>
    <definedName name="ZAK1" localSheetId="3">#REF!</definedName>
    <definedName name="ZAK1">#REF!</definedName>
    <definedName name="ZAK2" localSheetId="4">#REF!</definedName>
    <definedName name="ZAK2" localSheetId="2">#REF!</definedName>
    <definedName name="ZAK2" localSheetId="3">#REF!</definedName>
    <definedName name="ZAK2">#REF!</definedName>
    <definedName name="А2" localSheetId="4">#REF!</definedName>
    <definedName name="А2" localSheetId="2">#REF!</definedName>
    <definedName name="А2" localSheetId="3">#REF!</definedName>
    <definedName name="А2">#REF!</definedName>
    <definedName name="а36" localSheetId="4">#REF!</definedName>
    <definedName name="а36" localSheetId="2">#REF!</definedName>
    <definedName name="а36" localSheetId="3">#REF!</definedName>
    <definedName name="а36">#REF!</definedName>
    <definedName name="ааа" localSheetId="4">#REF!</definedName>
    <definedName name="ааа" localSheetId="2">#REF!</definedName>
    <definedName name="ааа" localSheetId="3">#REF!</definedName>
    <definedName name="ааа">#REF!</definedName>
    <definedName name="ав" localSheetId="4">#REF!</definedName>
    <definedName name="ав" localSheetId="2">#REF!</definedName>
    <definedName name="ав" localSheetId="3">#REF!</definedName>
    <definedName name="ав">#REF!</definedName>
    <definedName name="ава" localSheetId="4">#REF!</definedName>
    <definedName name="ава" localSheetId="2">#REF!</definedName>
    <definedName name="ава" localSheetId="3">#REF!</definedName>
    <definedName name="ава">#REF!</definedName>
    <definedName name="апр" localSheetId="4">[4]топография!#REF!</definedName>
    <definedName name="апр" localSheetId="2">[4]топография!#REF!</definedName>
    <definedName name="апр" localSheetId="3">[4]топография!#REF!</definedName>
    <definedName name="апр">[4]топография!#REF!</definedName>
    <definedName name="АФС" localSheetId="4">[5]топография!#REF!</definedName>
    <definedName name="АФС" localSheetId="2">[5]топография!#REF!</definedName>
    <definedName name="АФС" localSheetId="3">[5]топография!#REF!</definedName>
    <definedName name="АФС">[5]топография!#REF!</definedName>
    <definedName name="вап" localSheetId="4">#REF!</definedName>
    <definedName name="вап" localSheetId="2">#REF!</definedName>
    <definedName name="вап" localSheetId="3">#REF!</definedName>
    <definedName name="вап">#REF!</definedName>
    <definedName name="ввв" localSheetId="4">#REF!</definedName>
    <definedName name="ввв" localSheetId="2">#REF!</definedName>
    <definedName name="ввв" localSheetId="3">#REF!</definedName>
    <definedName name="ввв">#REF!</definedName>
    <definedName name="вика" localSheetId="4">#REF!</definedName>
    <definedName name="вика" localSheetId="2">#REF!</definedName>
    <definedName name="вика" localSheetId="3">#REF!</definedName>
    <definedName name="вика">#REF!</definedName>
    <definedName name="вравар" localSheetId="4">#REF!</definedName>
    <definedName name="вравар" localSheetId="2">#REF!</definedName>
    <definedName name="вравар" localSheetId="3">#REF!</definedName>
    <definedName name="вравар">#REF!</definedName>
    <definedName name="гелог" localSheetId="4">#REF!</definedName>
    <definedName name="гелог" localSheetId="2">#REF!</definedName>
    <definedName name="гелог" localSheetId="3">#REF!</definedName>
    <definedName name="гелог">#REF!</definedName>
    <definedName name="гео" localSheetId="4">#REF!</definedName>
    <definedName name="гео" localSheetId="2">#REF!</definedName>
    <definedName name="гео" localSheetId="3">#REF!</definedName>
    <definedName name="гео">#REF!</definedName>
    <definedName name="геол.1" localSheetId="4">#REF!</definedName>
    <definedName name="геол.1" localSheetId="2">#REF!</definedName>
    <definedName name="геол.1" localSheetId="3">#REF!</definedName>
    <definedName name="геол.1">#REF!</definedName>
    <definedName name="Геол_Лазаревск" localSheetId="4">[6]топография!#REF!</definedName>
    <definedName name="Геол_Лазаревск" localSheetId="2">[6]топография!#REF!</definedName>
    <definedName name="Геол_Лазаревск" localSheetId="3">[6]топография!#REF!</definedName>
    <definedName name="Геол_Лазаревск">[6]топография!#REF!</definedName>
    <definedName name="геол1" localSheetId="4">#REF!</definedName>
    <definedName name="геол1" localSheetId="2">#REF!</definedName>
    <definedName name="геол1" localSheetId="3">#REF!</definedName>
    <definedName name="геол1">#REF!</definedName>
    <definedName name="геоф" localSheetId="4">#REF!</definedName>
    <definedName name="геоф" localSheetId="2">#REF!</definedName>
    <definedName name="геоф" localSheetId="3">#REF!</definedName>
    <definedName name="геоф">#REF!</definedName>
    <definedName name="геофиз" localSheetId="4">#REF!</definedName>
    <definedName name="геофиз" localSheetId="2">#REF!</definedName>
    <definedName name="геофиз" localSheetId="3">#REF!</definedName>
    <definedName name="геофиз">#REF!</definedName>
    <definedName name="Гидро" localSheetId="4">[7]топография!#REF!</definedName>
    <definedName name="Гидро" localSheetId="2">[7]топография!#REF!</definedName>
    <definedName name="Гидро" localSheetId="3">[7]топография!#REF!</definedName>
    <definedName name="Гидро">[7]топография!#REF!</definedName>
    <definedName name="гидро1" localSheetId="4">#REF!</definedName>
    <definedName name="гидро1" localSheetId="2">#REF!</definedName>
    <definedName name="гидро1" localSheetId="3">#REF!</definedName>
    <definedName name="гидро1">#REF!</definedName>
    <definedName name="гидрол" localSheetId="4">#REF!</definedName>
    <definedName name="гидрол" localSheetId="2">#REF!</definedName>
    <definedName name="гидрол" localSheetId="3">#REF!</definedName>
    <definedName name="гидрол">#REF!</definedName>
    <definedName name="Гидролог" localSheetId="4">#REF!</definedName>
    <definedName name="Гидролог" localSheetId="2">#REF!</definedName>
    <definedName name="Гидролог" localSheetId="3">#REF!</definedName>
    <definedName name="Гидролог">#REF!</definedName>
    <definedName name="ГИП" localSheetId="4">#REF!</definedName>
    <definedName name="ГИП" localSheetId="2">#REF!</definedName>
    <definedName name="ГИП" localSheetId="3">#REF!</definedName>
    <definedName name="ГИП">#REF!</definedName>
    <definedName name="гшшг">NA()</definedName>
    <definedName name="дд" localSheetId="4">[8]Смета!#REF!</definedName>
    <definedName name="дд" localSheetId="2">[8]Смета!#REF!</definedName>
    <definedName name="дд" localSheetId="3">[8]Смета!#REF!</definedName>
    <definedName name="дд">[8]Смета!#REF!</definedName>
    <definedName name="Дефлятор" localSheetId="4">#REF!</definedName>
    <definedName name="Дефлятор" localSheetId="2">#REF!</definedName>
    <definedName name="Дефлятор" localSheetId="3">#REF!</definedName>
    <definedName name="Дефлятор">#REF!</definedName>
    <definedName name="Длинна_границы" localSheetId="4">#REF!</definedName>
    <definedName name="Длинна_границы" localSheetId="2">#REF!</definedName>
    <definedName name="Длинна_границы" localSheetId="3">#REF!</definedName>
    <definedName name="Длинна_границы">#REF!</definedName>
    <definedName name="Длинна_трассы" localSheetId="4">#REF!</definedName>
    <definedName name="Длинна_трассы" localSheetId="2">#REF!</definedName>
    <definedName name="Длинна_трассы" localSheetId="3">#REF!</definedName>
    <definedName name="Длинна_трассы">#REF!</definedName>
    <definedName name="ДСК" localSheetId="4">[2]топография!#REF!</definedName>
    <definedName name="ДСК" localSheetId="2">[2]топография!#REF!</definedName>
    <definedName name="ДСК" localSheetId="3">[2]топография!#REF!</definedName>
    <definedName name="ДСК">[2]топография!#REF!</definedName>
    <definedName name="ДСК1" localSheetId="4">[9]топография!#REF!</definedName>
    <definedName name="ДСК1" localSheetId="2">[9]топография!#REF!</definedName>
    <definedName name="ДСК1" localSheetId="3">[9]топография!#REF!</definedName>
    <definedName name="ДСК1">[9]топография!#REF!</definedName>
    <definedName name="жжж" localSheetId="4">#REF!</definedName>
    <definedName name="жжж" localSheetId="2">#REF!</definedName>
    <definedName name="жжж" localSheetId="3">#REF!</definedName>
    <definedName name="жжж">#REF!</definedName>
    <definedName name="жпф" localSheetId="4">#REF!</definedName>
    <definedName name="жпф" localSheetId="2">#REF!</definedName>
    <definedName name="жпф" localSheetId="3">#REF!</definedName>
    <definedName name="жпф">#REF!</definedName>
    <definedName name="_xlnm.Print_Titles" localSheetId="4">'ССР Б'!$18:$18</definedName>
    <definedName name="_xlnm.Print_Titles" localSheetId="1">'ССР Т'!$18:$18</definedName>
    <definedName name="_xlnm.Print_Titles" localSheetId="2">'ССР Т ВЫП'!$18:$18</definedName>
    <definedName name="_xlnm.Print_Titles" localSheetId="3">'ССР Т ОСТ'!$18:$18</definedName>
    <definedName name="Заказчик" localSheetId="4">#REF!</definedName>
    <definedName name="Заказчик" localSheetId="2">#REF!</definedName>
    <definedName name="Заказчик" localSheetId="3">#REF!</definedName>
    <definedName name="Заказчик">#REF!</definedName>
    <definedName name="ик" localSheetId="4">#REF!</definedName>
    <definedName name="ик" localSheetId="2">#REF!</definedName>
    <definedName name="ик" localSheetId="3">#REF!</definedName>
    <definedName name="ик">#REF!</definedName>
    <definedName name="ИПусто" localSheetId="4">#REF!</definedName>
    <definedName name="ИПусто" localSheetId="2">#REF!</definedName>
    <definedName name="ИПусто" localSheetId="3">#REF!</definedName>
    <definedName name="ИПусто">#REF!</definedName>
    <definedName name="ить" localSheetId="4">#REF!</definedName>
    <definedName name="ить" localSheetId="2">#REF!</definedName>
    <definedName name="ить" localSheetId="3">#REF!</definedName>
    <definedName name="ить">#REF!</definedName>
    <definedName name="йцйц">NA()</definedName>
    <definedName name="йцу" localSheetId="4">#REF!</definedName>
    <definedName name="йцу" localSheetId="2">#REF!</definedName>
    <definedName name="йцу" localSheetId="3">#REF!</definedName>
    <definedName name="йцу">#REF!</definedName>
    <definedName name="кака" localSheetId="4">#REF!</definedName>
    <definedName name="кака" localSheetId="2">#REF!</definedName>
    <definedName name="кака" localSheetId="3">#REF!</definedName>
    <definedName name="кака">#REF!</definedName>
    <definedName name="калплан" localSheetId="4">#REF!</definedName>
    <definedName name="калплан" localSheetId="2">#REF!</definedName>
    <definedName name="калплан" localSheetId="3">#REF!</definedName>
    <definedName name="калплан">#REF!</definedName>
    <definedName name="Категория_сложности" localSheetId="4">#REF!</definedName>
    <definedName name="Категория_сложности" localSheetId="2">#REF!</definedName>
    <definedName name="Категория_сложности" localSheetId="3">#REF!</definedName>
    <definedName name="Категория_сложности">#REF!</definedName>
    <definedName name="кгкг" localSheetId="4">#REF!</definedName>
    <definedName name="кгкг" localSheetId="2">#REF!</definedName>
    <definedName name="кгкг" localSheetId="3">#REF!</definedName>
    <definedName name="кгкг">#REF!</definedName>
    <definedName name="кеке" localSheetId="4">#REF!</definedName>
    <definedName name="кеке" localSheetId="2">#REF!</definedName>
    <definedName name="кеке" localSheetId="3">#REF!</definedName>
    <definedName name="кеке">#REF!</definedName>
    <definedName name="ккк" localSheetId="4">#REF!</definedName>
    <definedName name="ккк" localSheetId="2">#REF!</definedName>
    <definedName name="ккк" localSheetId="3">#REF!</definedName>
    <definedName name="ккк">#REF!</definedName>
    <definedName name="книга" localSheetId="4">#REF!</definedName>
    <definedName name="книга" localSheetId="2">#REF!</definedName>
    <definedName name="книга" localSheetId="3">#REF!</definedName>
    <definedName name="книга">#REF!</definedName>
    <definedName name="Количество_землепользователей" localSheetId="4">#REF!</definedName>
    <definedName name="Количество_землепользователей" localSheetId="2">#REF!</definedName>
    <definedName name="Количество_землепользователей" localSheetId="3">#REF!</definedName>
    <definedName name="Количество_землепользователей">#REF!</definedName>
    <definedName name="Количество_контуров" localSheetId="4">#REF!</definedName>
    <definedName name="Количество_контуров" localSheetId="2">#REF!</definedName>
    <definedName name="Количество_контуров" localSheetId="3">#REF!</definedName>
    <definedName name="Количество_контуров">#REF!</definedName>
    <definedName name="Количество_культур" localSheetId="4">#REF!</definedName>
    <definedName name="Количество_культур" localSheetId="2">#REF!</definedName>
    <definedName name="Количество_культур" localSheetId="3">#REF!</definedName>
    <definedName name="Количество_культур">#REF!</definedName>
    <definedName name="Количество_планшетов" localSheetId="4">#REF!</definedName>
    <definedName name="Количество_планшетов" localSheetId="2">#REF!</definedName>
    <definedName name="Количество_планшетов" localSheetId="3">#REF!</definedName>
    <definedName name="Количество_планшетов">#REF!</definedName>
    <definedName name="Количество_предприятий" localSheetId="4">#REF!</definedName>
    <definedName name="Количество_предприятий" localSheetId="2">#REF!</definedName>
    <definedName name="Количество_предприятий" localSheetId="3">#REF!</definedName>
    <definedName name="Количество_предприятий">#REF!</definedName>
    <definedName name="Количество_согласований" localSheetId="4">#REF!</definedName>
    <definedName name="Количество_согласований" localSheetId="2">#REF!</definedName>
    <definedName name="Количество_согласований" localSheetId="3">#REF!</definedName>
    <definedName name="Количество_согласований">#REF!</definedName>
    <definedName name="Командировочные_расходы" localSheetId="4">#REF!</definedName>
    <definedName name="Командировочные_расходы" localSheetId="2">#REF!</definedName>
    <definedName name="Командировочные_расходы" localSheetId="3">#REF!</definedName>
    <definedName name="Командировочные_расходы">#REF!</definedName>
    <definedName name="Коэффициент" localSheetId="4">#REF!</definedName>
    <definedName name="Коэффициент" localSheetId="2">#REF!</definedName>
    <definedName name="Коэффициент" localSheetId="3">#REF!</definedName>
    <definedName name="Коэффициент">#REF!</definedName>
    <definedName name="куку" localSheetId="4">#REF!</definedName>
    <definedName name="куку" localSheetId="2">#REF!</definedName>
    <definedName name="куку" localSheetId="3">#REF!</definedName>
    <definedName name="куку">#REF!</definedName>
    <definedName name="лл" localSheetId="4">#REF!</definedName>
    <definedName name="лл" localSheetId="2">#REF!</definedName>
    <definedName name="лл" localSheetId="3">#REF!</definedName>
    <definedName name="лл">#REF!</definedName>
    <definedName name="ллдж" localSheetId="4">#REF!</definedName>
    <definedName name="ллдж" localSheetId="2">#REF!</definedName>
    <definedName name="ллдж" localSheetId="3">#REF!</definedName>
    <definedName name="ллдж">#REF!</definedName>
    <definedName name="лол" localSheetId="4">'[1]КС-2'!#REF!</definedName>
    <definedName name="лол" localSheetId="2">'[1]КС-2'!#REF!</definedName>
    <definedName name="лол" localSheetId="3">'[1]КС-2'!#REF!</definedName>
    <definedName name="лол">'[1]КС-2'!#REF!</definedName>
    <definedName name="мит" localSheetId="4">#REF!</definedName>
    <definedName name="мит" localSheetId="2">#REF!</definedName>
    <definedName name="мит" localSheetId="3">#REF!</definedName>
    <definedName name="мит">#REF!</definedName>
    <definedName name="МММММММММ" localSheetId="4">#REF!</definedName>
    <definedName name="МММММММММ" localSheetId="2">#REF!</definedName>
    <definedName name="МММММММММ" localSheetId="3">#REF!</definedName>
    <definedName name="МММММММММ">#REF!</definedName>
    <definedName name="Название_проекта" localSheetId="4">#REF!</definedName>
    <definedName name="Название_проекта" localSheetId="2">#REF!</definedName>
    <definedName name="Название_проекта" localSheetId="3">#REF!</definedName>
    <definedName name="Название_проекта">#REF!</definedName>
    <definedName name="Номер_договора" localSheetId="4">#REF!</definedName>
    <definedName name="Номер_договора" localSheetId="2">#REF!</definedName>
    <definedName name="Номер_договора" localSheetId="3">#REF!</definedName>
    <definedName name="Номер_договора">#REF!</definedName>
    <definedName name="о" localSheetId="4">#REF!</definedName>
    <definedName name="о" localSheetId="2">#REF!</definedName>
    <definedName name="о" localSheetId="3">#REF!</definedName>
    <definedName name="о">#REF!</definedName>
    <definedName name="_xlnm.Print_Area" localSheetId="0">ПЗ!$A$1:$T$75</definedName>
    <definedName name="_xlnm.Print_Area" localSheetId="4">'ССР Б'!$A$1:$H$112</definedName>
    <definedName name="_xlnm.Print_Area" localSheetId="1">'ССР Т'!$A$1:$H$112</definedName>
    <definedName name="_xlnm.Print_Area" localSheetId="2">'ССР Т ВЫП'!$A$1:$H$112</definedName>
    <definedName name="_xlnm.Print_Area" localSheetId="3">'ССР Т ОСТ'!$A$1:$H$112</definedName>
    <definedName name="объем">#N/A</definedName>
    <definedName name="объем___0" localSheetId="4">#REF!</definedName>
    <definedName name="объем___0" localSheetId="2">#REF!</definedName>
    <definedName name="объем___0" localSheetId="3">#REF!</definedName>
    <definedName name="объем___0">#REF!</definedName>
    <definedName name="объем___0___0" localSheetId="4">#REF!</definedName>
    <definedName name="объем___0___0" localSheetId="2">#REF!</definedName>
    <definedName name="объем___0___0" localSheetId="3">#REF!</definedName>
    <definedName name="объем___0___0">#REF!</definedName>
    <definedName name="объем___0___0___0" localSheetId="4">#REF!</definedName>
    <definedName name="объем___0___0___0" localSheetId="2">#REF!</definedName>
    <definedName name="объем___0___0___0" localSheetId="3">#REF!</definedName>
    <definedName name="объем___0___0___0">#REF!</definedName>
    <definedName name="объем___0___0___0___0" localSheetId="4">#REF!</definedName>
    <definedName name="объем___0___0___0___0" localSheetId="2">#REF!</definedName>
    <definedName name="объем___0___0___0___0" localSheetId="3">#REF!</definedName>
    <definedName name="объем___0___0___0___0">#REF!</definedName>
    <definedName name="объем___0___0___2" localSheetId="4">#REF!</definedName>
    <definedName name="объем___0___0___2" localSheetId="2">#REF!</definedName>
    <definedName name="объем___0___0___2" localSheetId="3">#REF!</definedName>
    <definedName name="объем___0___0___2">#REF!</definedName>
    <definedName name="объем___0___0___3" localSheetId="4">#REF!</definedName>
    <definedName name="объем___0___0___3" localSheetId="2">#REF!</definedName>
    <definedName name="объем___0___0___3" localSheetId="3">#REF!</definedName>
    <definedName name="объем___0___0___3">#REF!</definedName>
    <definedName name="объем___0___0___4" localSheetId="4">#REF!</definedName>
    <definedName name="объем___0___0___4" localSheetId="2">#REF!</definedName>
    <definedName name="объем___0___0___4" localSheetId="3">#REF!</definedName>
    <definedName name="объем___0___0___4">#REF!</definedName>
    <definedName name="объем___0___1" localSheetId="4">#REF!</definedName>
    <definedName name="объем___0___1" localSheetId="2">#REF!</definedName>
    <definedName name="объем___0___1" localSheetId="3">#REF!</definedName>
    <definedName name="объем___0___1">#REF!</definedName>
    <definedName name="объем___0___10" localSheetId="4">#REF!</definedName>
    <definedName name="объем___0___10" localSheetId="2">#REF!</definedName>
    <definedName name="объем___0___10" localSheetId="3">#REF!</definedName>
    <definedName name="объем___0___10">#REF!</definedName>
    <definedName name="объем___0___12" localSheetId="4">#REF!</definedName>
    <definedName name="объем___0___12" localSheetId="2">#REF!</definedName>
    <definedName name="объем___0___12" localSheetId="3">#REF!</definedName>
    <definedName name="объем___0___12">#REF!</definedName>
    <definedName name="объем___0___2" localSheetId="4">#REF!</definedName>
    <definedName name="объем___0___2" localSheetId="2">#REF!</definedName>
    <definedName name="объем___0___2" localSheetId="3">#REF!</definedName>
    <definedName name="объем___0___2">#REF!</definedName>
    <definedName name="объем___0___2___0" localSheetId="4">#REF!</definedName>
    <definedName name="объем___0___2___0" localSheetId="2">#REF!</definedName>
    <definedName name="объем___0___2___0" localSheetId="3">#REF!</definedName>
    <definedName name="объем___0___2___0">#REF!</definedName>
    <definedName name="объем___0___3" localSheetId="4">#REF!</definedName>
    <definedName name="объем___0___3" localSheetId="2">#REF!</definedName>
    <definedName name="объем___0___3" localSheetId="3">#REF!</definedName>
    <definedName name="объем___0___3">#REF!</definedName>
    <definedName name="объем___0___4" localSheetId="4">#REF!</definedName>
    <definedName name="объем___0___4" localSheetId="2">#REF!</definedName>
    <definedName name="объем___0___4" localSheetId="3">#REF!</definedName>
    <definedName name="объем___0___4">#REF!</definedName>
    <definedName name="объем___0___5" localSheetId="4">#REF!</definedName>
    <definedName name="объем___0___5" localSheetId="2">#REF!</definedName>
    <definedName name="объем___0___5" localSheetId="3">#REF!</definedName>
    <definedName name="объем___0___5">#REF!</definedName>
    <definedName name="объем___0___6" localSheetId="4">#REF!</definedName>
    <definedName name="объем___0___6" localSheetId="2">#REF!</definedName>
    <definedName name="объем___0___6" localSheetId="3">#REF!</definedName>
    <definedName name="объем___0___6">#REF!</definedName>
    <definedName name="объем___0___8" localSheetId="4">#REF!</definedName>
    <definedName name="объем___0___8" localSheetId="2">#REF!</definedName>
    <definedName name="объем___0___8" localSheetId="3">#REF!</definedName>
    <definedName name="объем___0___8">#REF!</definedName>
    <definedName name="объем___1" localSheetId="4">#REF!</definedName>
    <definedName name="объем___1" localSheetId="2">#REF!</definedName>
    <definedName name="объем___1" localSheetId="3">#REF!</definedName>
    <definedName name="объем___1">#REF!</definedName>
    <definedName name="объем___1___0" localSheetId="4">#REF!</definedName>
    <definedName name="объем___1___0" localSheetId="2">#REF!</definedName>
    <definedName name="объем___1___0" localSheetId="3">#REF!</definedName>
    <definedName name="объем___1___0">#REF!</definedName>
    <definedName name="объем___10" localSheetId="4">#REF!</definedName>
    <definedName name="объем___10" localSheetId="2">#REF!</definedName>
    <definedName name="объем___10" localSheetId="3">#REF!</definedName>
    <definedName name="объем___10">#REF!</definedName>
    <definedName name="объем___10___0">NA()</definedName>
    <definedName name="объем___10___0___0" localSheetId="4">#REF!</definedName>
    <definedName name="объем___10___0___0" localSheetId="2">#REF!</definedName>
    <definedName name="объем___10___0___0" localSheetId="3">#REF!</definedName>
    <definedName name="объем___10___0___0">#REF!</definedName>
    <definedName name="объем___10___1" localSheetId="4">#REF!</definedName>
    <definedName name="объем___10___1" localSheetId="2">#REF!</definedName>
    <definedName name="объем___10___1" localSheetId="3">#REF!</definedName>
    <definedName name="объем___10___1">#REF!</definedName>
    <definedName name="объем___10___10" localSheetId="4">#REF!</definedName>
    <definedName name="объем___10___10" localSheetId="2">#REF!</definedName>
    <definedName name="объем___10___10" localSheetId="3">#REF!</definedName>
    <definedName name="объем___10___10">#REF!</definedName>
    <definedName name="объем___10___12" localSheetId="4">#REF!</definedName>
    <definedName name="объем___10___12" localSheetId="2">#REF!</definedName>
    <definedName name="объем___10___12" localSheetId="3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4">#REF!</definedName>
    <definedName name="объем___11" localSheetId="2">#REF!</definedName>
    <definedName name="объем___11" localSheetId="3">#REF!</definedName>
    <definedName name="объем___11">#REF!</definedName>
    <definedName name="объем___11___0">NA()</definedName>
    <definedName name="объем___11___10" localSheetId="4">#REF!</definedName>
    <definedName name="объем___11___10" localSheetId="2">#REF!</definedName>
    <definedName name="объем___11___10" localSheetId="3">#REF!</definedName>
    <definedName name="объем___11___10">#REF!</definedName>
    <definedName name="объем___11___2" localSheetId="4">#REF!</definedName>
    <definedName name="объем___11___2" localSheetId="2">#REF!</definedName>
    <definedName name="объем___11___2" localSheetId="3">#REF!</definedName>
    <definedName name="объем___11___2">#REF!</definedName>
    <definedName name="объем___11___4" localSheetId="4">#REF!</definedName>
    <definedName name="объем___11___4" localSheetId="2">#REF!</definedName>
    <definedName name="объем___11___4" localSheetId="3">#REF!</definedName>
    <definedName name="объем___11___4">#REF!</definedName>
    <definedName name="объем___11___6" localSheetId="4">#REF!</definedName>
    <definedName name="объем___11___6" localSheetId="2">#REF!</definedName>
    <definedName name="объем___11___6" localSheetId="3">#REF!</definedName>
    <definedName name="объем___11___6">#REF!</definedName>
    <definedName name="объем___11___8" localSheetId="4">#REF!</definedName>
    <definedName name="объем___11___8" localSheetId="2">#REF!</definedName>
    <definedName name="объем___11___8" localSheetId="3">#REF!</definedName>
    <definedName name="объем___11___8">#REF!</definedName>
    <definedName name="объем___12">NA()</definedName>
    <definedName name="объем___2" localSheetId="4">#REF!</definedName>
    <definedName name="объем___2" localSheetId="2">#REF!</definedName>
    <definedName name="объем___2" localSheetId="3">#REF!</definedName>
    <definedName name="объем___2">#REF!</definedName>
    <definedName name="объем___2___0" localSheetId="4">#REF!</definedName>
    <definedName name="объем___2___0" localSheetId="2">#REF!</definedName>
    <definedName name="объем___2___0" localSheetId="3">#REF!</definedName>
    <definedName name="объем___2___0">#REF!</definedName>
    <definedName name="объем___2___0___0" localSheetId="4">#REF!</definedName>
    <definedName name="объем___2___0___0" localSheetId="2">#REF!</definedName>
    <definedName name="объем___2___0___0" localSheetId="3">#REF!</definedName>
    <definedName name="объем___2___0___0">#REF!</definedName>
    <definedName name="объем___2___0___0___0" localSheetId="4">#REF!</definedName>
    <definedName name="объем___2___0___0___0" localSheetId="2">#REF!</definedName>
    <definedName name="объем___2___0___0___0" localSheetId="3">#REF!</definedName>
    <definedName name="объем___2___0___0___0">#REF!</definedName>
    <definedName name="объем___2___1" localSheetId="4">#REF!</definedName>
    <definedName name="объем___2___1" localSheetId="2">#REF!</definedName>
    <definedName name="объем___2___1" localSheetId="3">#REF!</definedName>
    <definedName name="объем___2___1">#REF!</definedName>
    <definedName name="объем___2___10" localSheetId="4">#REF!</definedName>
    <definedName name="объем___2___10" localSheetId="2">#REF!</definedName>
    <definedName name="объем___2___10" localSheetId="3">#REF!</definedName>
    <definedName name="объем___2___10">#REF!</definedName>
    <definedName name="объем___2___12" localSheetId="4">#REF!</definedName>
    <definedName name="объем___2___12" localSheetId="2">#REF!</definedName>
    <definedName name="объем___2___12" localSheetId="3">#REF!</definedName>
    <definedName name="объем___2___12">#REF!</definedName>
    <definedName name="объем___2___2" localSheetId="4">#REF!</definedName>
    <definedName name="объем___2___2" localSheetId="2">#REF!</definedName>
    <definedName name="объем___2___2" localSheetId="3">#REF!</definedName>
    <definedName name="объем___2___2">#REF!</definedName>
    <definedName name="объем___2___3" localSheetId="4">#REF!</definedName>
    <definedName name="объем___2___3" localSheetId="2">#REF!</definedName>
    <definedName name="объем___2___3" localSheetId="3">#REF!</definedName>
    <definedName name="объем___2___3">#REF!</definedName>
    <definedName name="объем___2___4" localSheetId="4">#REF!</definedName>
    <definedName name="объем___2___4" localSheetId="2">#REF!</definedName>
    <definedName name="объем___2___4" localSheetId="3">#REF!</definedName>
    <definedName name="объем___2___4">#REF!</definedName>
    <definedName name="объем___2___6" localSheetId="4">#REF!</definedName>
    <definedName name="объем___2___6" localSheetId="2">#REF!</definedName>
    <definedName name="объем___2___6" localSheetId="3">#REF!</definedName>
    <definedName name="объем___2___6">#REF!</definedName>
    <definedName name="объем___2___8" localSheetId="4">#REF!</definedName>
    <definedName name="объем___2___8" localSheetId="2">#REF!</definedName>
    <definedName name="объем___2___8" localSheetId="3">#REF!</definedName>
    <definedName name="объем___2___8">#REF!</definedName>
    <definedName name="объем___3" localSheetId="4">#REF!</definedName>
    <definedName name="объем___3" localSheetId="2">#REF!</definedName>
    <definedName name="объем___3" localSheetId="3">#REF!</definedName>
    <definedName name="объем___3">#REF!</definedName>
    <definedName name="объем___3___0" localSheetId="4">#REF!</definedName>
    <definedName name="объем___3___0" localSheetId="2">#REF!</definedName>
    <definedName name="объем___3___0" localSheetId="3">#REF!</definedName>
    <definedName name="объем___3___0">#REF!</definedName>
    <definedName name="объем___3___0___0">NA()</definedName>
    <definedName name="объем___3___10" localSheetId="4">#REF!</definedName>
    <definedName name="объем___3___10" localSheetId="2">#REF!</definedName>
    <definedName name="объем___3___10" localSheetId="3">#REF!</definedName>
    <definedName name="объем___3___10">#REF!</definedName>
    <definedName name="объем___3___2" localSheetId="4">#REF!</definedName>
    <definedName name="объем___3___2" localSheetId="2">#REF!</definedName>
    <definedName name="объем___3___2" localSheetId="3">#REF!</definedName>
    <definedName name="объем___3___2">#REF!</definedName>
    <definedName name="объем___3___3" localSheetId="4">#REF!</definedName>
    <definedName name="объем___3___3" localSheetId="2">#REF!</definedName>
    <definedName name="объем___3___3" localSheetId="3">#REF!</definedName>
    <definedName name="объем___3___3">#REF!</definedName>
    <definedName name="объем___3___4" localSheetId="4">#REF!</definedName>
    <definedName name="объем___3___4" localSheetId="2">#REF!</definedName>
    <definedName name="объем___3___4" localSheetId="3">#REF!</definedName>
    <definedName name="объем___3___4">#REF!</definedName>
    <definedName name="объем___3___6" localSheetId="4">#REF!</definedName>
    <definedName name="объем___3___6" localSheetId="2">#REF!</definedName>
    <definedName name="объем___3___6" localSheetId="3">#REF!</definedName>
    <definedName name="объем___3___6">#REF!</definedName>
    <definedName name="объем___3___8" localSheetId="4">#REF!</definedName>
    <definedName name="объем___3___8" localSheetId="2">#REF!</definedName>
    <definedName name="объем___3___8" localSheetId="3">#REF!</definedName>
    <definedName name="объем___3___8">#REF!</definedName>
    <definedName name="объем___4" localSheetId="4">#REF!</definedName>
    <definedName name="объем___4" localSheetId="2">#REF!</definedName>
    <definedName name="объем___4" localSheetId="3">#REF!</definedName>
    <definedName name="объем___4">#REF!</definedName>
    <definedName name="объем___4___0">NA()</definedName>
    <definedName name="объем___4___0___0" localSheetId="4">#REF!</definedName>
    <definedName name="объем___4___0___0" localSheetId="2">#REF!</definedName>
    <definedName name="объем___4___0___0" localSheetId="3">#REF!</definedName>
    <definedName name="объем___4___0___0">#REF!</definedName>
    <definedName name="объем___4___0___0___0" localSheetId="4">#REF!</definedName>
    <definedName name="объем___4___0___0___0" localSheetId="2">#REF!</definedName>
    <definedName name="объем___4___0___0___0" localSheetId="3">#REF!</definedName>
    <definedName name="объем___4___0___0___0">#REF!</definedName>
    <definedName name="объем___4___10" localSheetId="4">#REF!</definedName>
    <definedName name="объем___4___10" localSheetId="2">#REF!</definedName>
    <definedName name="объем___4___10" localSheetId="3">#REF!</definedName>
    <definedName name="объем___4___10">#REF!</definedName>
    <definedName name="объем___4___12" localSheetId="4">#REF!</definedName>
    <definedName name="объем___4___12" localSheetId="2">#REF!</definedName>
    <definedName name="объем___4___12" localSheetId="3">#REF!</definedName>
    <definedName name="объем___4___12">#REF!</definedName>
    <definedName name="объем___4___2" localSheetId="4">#REF!</definedName>
    <definedName name="объем___4___2" localSheetId="2">#REF!</definedName>
    <definedName name="объем___4___2" localSheetId="3">#REF!</definedName>
    <definedName name="объем___4___2">#REF!</definedName>
    <definedName name="объем___4___3" localSheetId="4">#REF!</definedName>
    <definedName name="объем___4___3" localSheetId="2">#REF!</definedName>
    <definedName name="объем___4___3" localSheetId="3">#REF!</definedName>
    <definedName name="объем___4___3">#REF!</definedName>
    <definedName name="объем___4___4" localSheetId="4">#REF!</definedName>
    <definedName name="объем___4___4" localSheetId="2">#REF!</definedName>
    <definedName name="объем___4___4" localSheetId="3">#REF!</definedName>
    <definedName name="объем___4___4">#REF!</definedName>
    <definedName name="объем___4___6" localSheetId="4">#REF!</definedName>
    <definedName name="объем___4___6" localSheetId="2">#REF!</definedName>
    <definedName name="объем___4___6" localSheetId="3">#REF!</definedName>
    <definedName name="объем___4___6">#REF!</definedName>
    <definedName name="объем___4___8" localSheetId="4">#REF!</definedName>
    <definedName name="объем___4___8" localSheetId="2">#REF!</definedName>
    <definedName name="объем___4___8" localSheetId="3">#REF!</definedName>
    <definedName name="объем___4___8">#REF!</definedName>
    <definedName name="объем___5">NA()</definedName>
    <definedName name="объем___5___0" localSheetId="4">#REF!</definedName>
    <definedName name="объем___5___0" localSheetId="2">#REF!</definedName>
    <definedName name="объем___5___0" localSheetId="3">#REF!</definedName>
    <definedName name="объем___5___0">#REF!</definedName>
    <definedName name="объем___5___0___0" localSheetId="4">#REF!</definedName>
    <definedName name="объем___5___0___0" localSheetId="2">#REF!</definedName>
    <definedName name="объем___5___0___0" localSheetId="3">#REF!</definedName>
    <definedName name="объем___5___0___0">#REF!</definedName>
    <definedName name="объем___5___0___0___0" localSheetId="4">#REF!</definedName>
    <definedName name="объем___5___0___0___0" localSheetId="2">#REF!</definedName>
    <definedName name="объем___5___0___0___0" localSheetId="3">#REF!</definedName>
    <definedName name="объем___5___0___0___0">#REF!</definedName>
    <definedName name="объем___5___3">NA()</definedName>
    <definedName name="объем___6">NA()</definedName>
    <definedName name="объем___6___0" localSheetId="4">#REF!</definedName>
    <definedName name="объем___6___0" localSheetId="2">#REF!</definedName>
    <definedName name="объем___6___0" localSheetId="3">#REF!</definedName>
    <definedName name="объем___6___0">#REF!</definedName>
    <definedName name="объем___6___0___0" localSheetId="4">#REF!</definedName>
    <definedName name="объем___6___0___0" localSheetId="2">#REF!</definedName>
    <definedName name="объем___6___0___0" localSheetId="3">#REF!</definedName>
    <definedName name="объем___6___0___0">#REF!</definedName>
    <definedName name="объем___6___0___0___0" localSheetId="4">#REF!</definedName>
    <definedName name="объем___6___0___0___0" localSheetId="2">#REF!</definedName>
    <definedName name="объем___6___0___0___0" localSheetId="3">#REF!</definedName>
    <definedName name="объем___6___0___0___0">#REF!</definedName>
    <definedName name="объем___6___1" localSheetId="4">#REF!</definedName>
    <definedName name="объем___6___1" localSheetId="2">#REF!</definedName>
    <definedName name="объем___6___1" localSheetId="3">#REF!</definedName>
    <definedName name="объем___6___1">#REF!</definedName>
    <definedName name="объем___6___10" localSheetId="4">#REF!</definedName>
    <definedName name="объем___6___10" localSheetId="2">#REF!</definedName>
    <definedName name="объем___6___10" localSheetId="3">#REF!</definedName>
    <definedName name="объем___6___10">#REF!</definedName>
    <definedName name="объем___6___12" localSheetId="4">#REF!</definedName>
    <definedName name="объем___6___12" localSheetId="2">#REF!</definedName>
    <definedName name="объем___6___12" localSheetId="3">#REF!</definedName>
    <definedName name="объем___6___12">#REF!</definedName>
    <definedName name="объем___6___2" localSheetId="4">#REF!</definedName>
    <definedName name="объем___6___2" localSheetId="2">#REF!</definedName>
    <definedName name="объем___6___2" localSheetId="3">#REF!</definedName>
    <definedName name="объем___6___2">#REF!</definedName>
    <definedName name="объем___6___4" localSheetId="4">#REF!</definedName>
    <definedName name="объем___6___4" localSheetId="2">#REF!</definedName>
    <definedName name="объем___6___4" localSheetId="3">#REF!</definedName>
    <definedName name="объем___6___4">#REF!</definedName>
    <definedName name="объем___6___6" localSheetId="4">#REF!</definedName>
    <definedName name="объем___6___6" localSheetId="2">#REF!</definedName>
    <definedName name="объем___6___6" localSheetId="3">#REF!</definedName>
    <definedName name="объем___6___6">#REF!</definedName>
    <definedName name="объем___6___8" localSheetId="4">#REF!</definedName>
    <definedName name="объем___6___8" localSheetId="2">#REF!</definedName>
    <definedName name="объем___6___8" localSheetId="3">#REF!</definedName>
    <definedName name="объем___6___8">#REF!</definedName>
    <definedName name="объем___7" localSheetId="4">#REF!</definedName>
    <definedName name="объем___7" localSheetId="2">#REF!</definedName>
    <definedName name="объем___7" localSheetId="3">#REF!</definedName>
    <definedName name="объем___7">#REF!</definedName>
    <definedName name="объем___7___0" localSheetId="4">#REF!</definedName>
    <definedName name="объем___7___0" localSheetId="2">#REF!</definedName>
    <definedName name="объем___7___0" localSheetId="3">#REF!</definedName>
    <definedName name="объем___7___0">#REF!</definedName>
    <definedName name="объем___7___10" localSheetId="4">#REF!</definedName>
    <definedName name="объем___7___10" localSheetId="2">#REF!</definedName>
    <definedName name="объем___7___10" localSheetId="3">#REF!</definedName>
    <definedName name="объем___7___10">#REF!</definedName>
    <definedName name="объем___7___2" localSheetId="4">#REF!</definedName>
    <definedName name="объем___7___2" localSheetId="2">#REF!</definedName>
    <definedName name="объем___7___2" localSheetId="3">#REF!</definedName>
    <definedName name="объем___7___2">#REF!</definedName>
    <definedName name="объем___7___4" localSheetId="4">#REF!</definedName>
    <definedName name="объем___7___4" localSheetId="2">#REF!</definedName>
    <definedName name="объем___7___4" localSheetId="3">#REF!</definedName>
    <definedName name="объем___7___4">#REF!</definedName>
    <definedName name="объем___7___6" localSheetId="4">#REF!</definedName>
    <definedName name="объем___7___6" localSheetId="2">#REF!</definedName>
    <definedName name="объем___7___6" localSheetId="3">#REF!</definedName>
    <definedName name="объем___7___6">#REF!</definedName>
    <definedName name="объем___7___8" localSheetId="4">#REF!</definedName>
    <definedName name="объем___7___8" localSheetId="2">#REF!</definedName>
    <definedName name="объем___7___8" localSheetId="3">#REF!</definedName>
    <definedName name="объем___7___8">#REF!</definedName>
    <definedName name="объем___8" localSheetId="4">#REF!</definedName>
    <definedName name="объем___8" localSheetId="2">#REF!</definedName>
    <definedName name="объем___8" localSheetId="3">#REF!</definedName>
    <definedName name="объем___8">#REF!</definedName>
    <definedName name="объем___8___0" localSheetId="4">#REF!</definedName>
    <definedName name="объем___8___0" localSheetId="2">#REF!</definedName>
    <definedName name="объем___8___0" localSheetId="3">#REF!</definedName>
    <definedName name="объем___8___0">#REF!</definedName>
    <definedName name="объем___8___0___0" localSheetId="4">#REF!</definedName>
    <definedName name="объем___8___0___0" localSheetId="2">#REF!</definedName>
    <definedName name="объем___8___0___0" localSheetId="3">#REF!</definedName>
    <definedName name="объем___8___0___0">#REF!</definedName>
    <definedName name="объем___8___0___0___0" localSheetId="4">#REF!</definedName>
    <definedName name="объем___8___0___0___0" localSheetId="2">#REF!</definedName>
    <definedName name="объем___8___0___0___0" localSheetId="3">#REF!</definedName>
    <definedName name="объем___8___0___0___0">#REF!</definedName>
    <definedName name="объем___8___1" localSheetId="4">#REF!</definedName>
    <definedName name="объем___8___1" localSheetId="2">#REF!</definedName>
    <definedName name="объем___8___1" localSheetId="3">#REF!</definedName>
    <definedName name="объем___8___1">#REF!</definedName>
    <definedName name="объем___8___10" localSheetId="4">#REF!</definedName>
    <definedName name="объем___8___10" localSheetId="2">#REF!</definedName>
    <definedName name="объем___8___10" localSheetId="3">#REF!</definedName>
    <definedName name="объем___8___10">#REF!</definedName>
    <definedName name="объем___8___12" localSheetId="4">#REF!</definedName>
    <definedName name="объем___8___12" localSheetId="2">#REF!</definedName>
    <definedName name="объем___8___12" localSheetId="3">#REF!</definedName>
    <definedName name="объем___8___12">#REF!</definedName>
    <definedName name="объем___8___2" localSheetId="4">#REF!</definedName>
    <definedName name="объем___8___2" localSheetId="2">#REF!</definedName>
    <definedName name="объем___8___2" localSheetId="3">#REF!</definedName>
    <definedName name="объем___8___2">#REF!</definedName>
    <definedName name="объем___8___4" localSheetId="4">#REF!</definedName>
    <definedName name="объем___8___4" localSheetId="2">#REF!</definedName>
    <definedName name="объем___8___4" localSheetId="3">#REF!</definedName>
    <definedName name="объем___8___4">#REF!</definedName>
    <definedName name="объем___8___6" localSheetId="4">#REF!</definedName>
    <definedName name="объем___8___6" localSheetId="2">#REF!</definedName>
    <definedName name="объем___8___6" localSheetId="3">#REF!</definedName>
    <definedName name="объем___8___6">#REF!</definedName>
    <definedName name="объем___8___8" localSheetId="4">#REF!</definedName>
    <definedName name="объем___8___8" localSheetId="2">#REF!</definedName>
    <definedName name="объем___8___8" localSheetId="3">#REF!</definedName>
    <definedName name="объем___8___8">#REF!</definedName>
    <definedName name="объем___9" localSheetId="4">#REF!</definedName>
    <definedName name="объем___9" localSheetId="2">#REF!</definedName>
    <definedName name="объем___9" localSheetId="3">#REF!</definedName>
    <definedName name="объем___9">#REF!</definedName>
    <definedName name="объем___9___0" localSheetId="4">#REF!</definedName>
    <definedName name="объем___9___0" localSheetId="2">#REF!</definedName>
    <definedName name="объем___9___0" localSheetId="3">#REF!</definedName>
    <definedName name="объем___9___0">#REF!</definedName>
    <definedName name="объем___9___0___0" localSheetId="4">#REF!</definedName>
    <definedName name="объем___9___0___0" localSheetId="2">#REF!</definedName>
    <definedName name="объем___9___0___0" localSheetId="3">#REF!</definedName>
    <definedName name="объем___9___0___0">#REF!</definedName>
    <definedName name="объем___9___0___0___0" localSheetId="4">#REF!</definedName>
    <definedName name="объем___9___0___0___0" localSheetId="2">#REF!</definedName>
    <definedName name="объем___9___0___0___0" localSheetId="3">#REF!</definedName>
    <definedName name="объем___9___0___0___0">#REF!</definedName>
    <definedName name="объем___9___10" localSheetId="4">#REF!</definedName>
    <definedName name="объем___9___10" localSheetId="2">#REF!</definedName>
    <definedName name="объем___9___10" localSheetId="3">#REF!</definedName>
    <definedName name="объем___9___10">#REF!</definedName>
    <definedName name="объем___9___2" localSheetId="4">#REF!</definedName>
    <definedName name="объем___9___2" localSheetId="2">#REF!</definedName>
    <definedName name="объем___9___2" localSheetId="3">#REF!</definedName>
    <definedName name="объем___9___2">#REF!</definedName>
    <definedName name="объем___9___4" localSheetId="4">#REF!</definedName>
    <definedName name="объем___9___4" localSheetId="2">#REF!</definedName>
    <definedName name="объем___9___4" localSheetId="3">#REF!</definedName>
    <definedName name="объем___9___4">#REF!</definedName>
    <definedName name="объем___9___6" localSheetId="4">#REF!</definedName>
    <definedName name="объем___9___6" localSheetId="2">#REF!</definedName>
    <definedName name="объем___9___6" localSheetId="3">#REF!</definedName>
    <definedName name="объем___9___6">#REF!</definedName>
    <definedName name="объем___9___8" localSheetId="4">#REF!</definedName>
    <definedName name="объем___9___8" localSheetId="2">#REF!</definedName>
    <definedName name="объем___9___8" localSheetId="3">#REF!</definedName>
    <definedName name="объем___9___8">#REF!</definedName>
    <definedName name="объем1" localSheetId="4">#REF!</definedName>
    <definedName name="объем1" localSheetId="2">#REF!</definedName>
    <definedName name="объем1" localSheetId="3">#REF!</definedName>
    <definedName name="объем1">#REF!</definedName>
    <definedName name="ооо" localSheetId="4">#REF!</definedName>
    <definedName name="ооо" localSheetId="2">#REF!</definedName>
    <definedName name="ооо" localSheetId="3">#REF!</definedName>
    <definedName name="ооо">#REF!</definedName>
    <definedName name="орп" localSheetId="4">[10]Смета!#REF!</definedName>
    <definedName name="орп" localSheetId="2">[10]Смета!#REF!</definedName>
    <definedName name="орп" localSheetId="3">[10]Смета!#REF!</definedName>
    <definedName name="орп">[10]Смета!#REF!</definedName>
    <definedName name="п" localSheetId="4">#REF!</definedName>
    <definedName name="п" localSheetId="2">#REF!</definedName>
    <definedName name="п" localSheetId="3">#REF!</definedName>
    <definedName name="п">#REF!</definedName>
    <definedName name="план" localSheetId="4">[9]топография!#REF!</definedName>
    <definedName name="план" localSheetId="2">[9]топография!#REF!</definedName>
    <definedName name="план" localSheetId="3">[9]топография!#REF!</definedName>
    <definedName name="план">[9]топография!#REF!</definedName>
    <definedName name="Площадь" localSheetId="4">#REF!</definedName>
    <definedName name="Площадь" localSheetId="2">#REF!</definedName>
    <definedName name="Площадь" localSheetId="3">#REF!</definedName>
    <definedName name="Площадь">#REF!</definedName>
    <definedName name="Площадь_нелинейных_объектов" localSheetId="4">#REF!</definedName>
    <definedName name="Площадь_нелинейных_объектов" localSheetId="2">#REF!</definedName>
    <definedName name="Площадь_нелинейных_объектов" localSheetId="3">#REF!</definedName>
    <definedName name="Площадь_нелинейных_объектов">#REF!</definedName>
    <definedName name="Площадь_планшетов" localSheetId="4">#REF!</definedName>
    <definedName name="Площадь_планшетов" localSheetId="2">#REF!</definedName>
    <definedName name="Площадь_планшетов" localSheetId="3">#REF!</definedName>
    <definedName name="Площадь_планшетов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4">#REF!</definedName>
    <definedName name="Поправочные_коэффициенты_по_письму_Госстроя_от_25.12.90___0" localSheetId="2">#REF!</definedName>
    <definedName name="Поправочные_коэффициенты_по_письму_Госстроя_от_25.12.90___0" localSheetId="3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4">#REF!</definedName>
    <definedName name="Поправочные_коэффициенты_по_письму_Госстроя_от_25.12.90___0___0" localSheetId="2">#REF!</definedName>
    <definedName name="Поправочные_коэффициенты_по_письму_Госстроя_от_25.12.90___0___0" localSheetId="3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4">#REF!</definedName>
    <definedName name="Поправочные_коэффициенты_по_письму_Госстроя_от_25.12.90___0___0___0" localSheetId="2">#REF!</definedName>
    <definedName name="Поправочные_коэффициенты_по_письму_Госстроя_от_25.12.90___0___0___0" localSheetId="3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4">#REF!</definedName>
    <definedName name="Поправочные_коэффициенты_по_письму_Госстроя_от_25.12.90___0___0___0___0" localSheetId="2">#REF!</definedName>
    <definedName name="Поправочные_коэффициенты_по_письму_Госстроя_от_25.12.90___0___0___0___0" localSheetId="3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4">#REF!</definedName>
    <definedName name="Поправочные_коэффициенты_по_письму_Госстроя_от_25.12.90___0___0___2" localSheetId="2">#REF!</definedName>
    <definedName name="Поправочные_коэффициенты_по_письму_Госстроя_от_25.12.90___0___0___2" localSheetId="3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4">#REF!</definedName>
    <definedName name="Поправочные_коэффициенты_по_письму_Госстроя_от_25.12.90___0___0___3" localSheetId="2">#REF!</definedName>
    <definedName name="Поправочные_коэффициенты_по_письму_Госстроя_от_25.12.90___0___0___3" localSheetId="3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4">#REF!</definedName>
    <definedName name="Поправочные_коэффициенты_по_письму_Госстроя_от_25.12.90___0___0___4" localSheetId="2">#REF!</definedName>
    <definedName name="Поправочные_коэффициенты_по_письму_Госстроя_от_25.12.90___0___0___4" localSheetId="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4">#REF!</definedName>
    <definedName name="Поправочные_коэффициенты_по_письму_Госстроя_от_25.12.90___0___1" localSheetId="2">#REF!</definedName>
    <definedName name="Поправочные_коэффициенты_по_письму_Госстроя_от_25.12.90___0___1" localSheetId="3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4">#REF!</definedName>
    <definedName name="Поправочные_коэффициенты_по_письму_Госстроя_от_25.12.90___0___10" localSheetId="2">#REF!</definedName>
    <definedName name="Поправочные_коэффициенты_по_письму_Госстроя_от_25.12.90___0___10" localSheetId="3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4">#REF!</definedName>
    <definedName name="Поправочные_коэффициенты_по_письму_Госстроя_от_25.12.90___0___12" localSheetId="2">#REF!</definedName>
    <definedName name="Поправочные_коэффициенты_по_письму_Госстроя_от_25.12.90___0___12" localSheetId="3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4">#REF!</definedName>
    <definedName name="Поправочные_коэффициенты_по_письму_Госстроя_от_25.12.90___0___2" localSheetId="2">#REF!</definedName>
    <definedName name="Поправочные_коэффициенты_по_письму_Госстроя_от_25.12.90___0___2" localSheetId="3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4">#REF!</definedName>
    <definedName name="Поправочные_коэффициенты_по_письму_Госстроя_от_25.12.90___0___2___0" localSheetId="2">#REF!</definedName>
    <definedName name="Поправочные_коэффициенты_по_письму_Госстроя_от_25.12.90___0___2___0" localSheetId="3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4">#REF!</definedName>
    <definedName name="Поправочные_коэффициенты_по_письму_Госстроя_от_25.12.90___0___3" localSheetId="2">#REF!</definedName>
    <definedName name="Поправочные_коэффициенты_по_письму_Госстроя_от_25.12.90___0___3" localSheetId="3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4">#REF!</definedName>
    <definedName name="Поправочные_коэффициенты_по_письму_Госстроя_от_25.12.90___0___3___0" localSheetId="2">#REF!</definedName>
    <definedName name="Поправочные_коэффициенты_по_письму_Госстроя_от_25.12.90___0___3___0" localSheetId="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4">#REF!</definedName>
    <definedName name="Поправочные_коэффициенты_по_письму_Госстроя_от_25.12.90___0___4" localSheetId="2">#REF!</definedName>
    <definedName name="Поправочные_коэффициенты_по_письму_Госстроя_от_25.12.90___0___4" localSheetId="3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4">#REF!</definedName>
    <definedName name="Поправочные_коэффициенты_по_письму_Госстроя_от_25.12.90___0___5" localSheetId="2">#REF!</definedName>
    <definedName name="Поправочные_коэффициенты_по_письму_Госстроя_от_25.12.90___0___5" localSheetId="3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4">#REF!</definedName>
    <definedName name="Поправочные_коэффициенты_по_письму_Госстроя_от_25.12.90___0___6" localSheetId="2">#REF!</definedName>
    <definedName name="Поправочные_коэффициенты_по_письму_Госстроя_от_25.12.90___0___6" localSheetId="3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4">#REF!</definedName>
    <definedName name="Поправочные_коэффициенты_по_письму_Госстроя_от_25.12.90___0___8" localSheetId="2">#REF!</definedName>
    <definedName name="Поправочные_коэффициенты_по_письму_Госстроя_от_25.12.90___0___8" localSheetId="3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4">#REF!</definedName>
    <definedName name="Поправочные_коэффициенты_по_письму_Госстроя_от_25.12.90___1" localSheetId="2">#REF!</definedName>
    <definedName name="Поправочные_коэффициенты_по_письму_Госстроя_от_25.12.90___1" localSheetId="3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4">#REF!</definedName>
    <definedName name="Поправочные_коэффициенты_по_письму_Госстроя_от_25.12.90___1___0" localSheetId="2">#REF!</definedName>
    <definedName name="Поправочные_коэффициенты_по_письму_Госстроя_от_25.12.90___1___0" localSheetId="3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4">#REF!</definedName>
    <definedName name="Поправочные_коэффициенты_по_письму_Госстроя_от_25.12.90___1___3" localSheetId="2">#REF!</definedName>
    <definedName name="Поправочные_коэффициенты_по_письму_Госстроя_от_25.12.90___1___3" localSheetId="3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4">#REF!</definedName>
    <definedName name="Поправочные_коэффициенты_по_письму_Госстроя_от_25.12.90___10" localSheetId="2">#REF!</definedName>
    <definedName name="Поправочные_коэффициенты_по_письму_Госстроя_от_25.12.90___10" localSheetId="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4">#REF!</definedName>
    <definedName name="Поправочные_коэффициенты_по_письму_Госстроя_от_25.12.90___10___0___0" localSheetId="2">#REF!</definedName>
    <definedName name="Поправочные_коэффициенты_по_письму_Госстроя_от_25.12.90___10___0___0" localSheetId="3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4">#REF!</definedName>
    <definedName name="Поправочные_коэффициенты_по_письму_Госстроя_от_25.12.90___10___1" localSheetId="2">#REF!</definedName>
    <definedName name="Поправочные_коэффициенты_по_письму_Госстроя_от_25.12.90___10___1" localSheetId="3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4">#REF!</definedName>
    <definedName name="Поправочные_коэффициенты_по_письму_Госстроя_от_25.12.90___10___10" localSheetId="2">#REF!</definedName>
    <definedName name="Поправочные_коэффициенты_по_письму_Госстроя_от_25.12.90___10___10" localSheetId="3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4">#REF!</definedName>
    <definedName name="Поправочные_коэффициенты_по_письму_Госстроя_от_25.12.90___10___12" localSheetId="2">#REF!</definedName>
    <definedName name="Поправочные_коэффициенты_по_письму_Госстроя_от_25.12.90___10___12" localSheetId="3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4">#REF!</definedName>
    <definedName name="Поправочные_коэффициенты_по_письму_Госстроя_от_25.12.90___11" localSheetId="2">#REF!</definedName>
    <definedName name="Поправочные_коэффициенты_по_письму_Госстроя_от_25.12.90___11" localSheetId="3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4">#REF!</definedName>
    <definedName name="Поправочные_коэффициенты_по_письму_Госстроя_от_25.12.90___11___10" localSheetId="2">#REF!</definedName>
    <definedName name="Поправочные_коэффициенты_по_письму_Госстроя_от_25.12.90___11___10" localSheetId="3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4">#REF!</definedName>
    <definedName name="Поправочные_коэффициенты_по_письму_Госстроя_от_25.12.90___11___2" localSheetId="2">#REF!</definedName>
    <definedName name="Поправочные_коэффициенты_по_письму_Госстроя_от_25.12.90___11___2" localSheetId="3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4">#REF!</definedName>
    <definedName name="Поправочные_коэффициенты_по_письму_Госстроя_от_25.12.90___11___4" localSheetId="2">#REF!</definedName>
    <definedName name="Поправочные_коэффициенты_по_письму_Госстроя_от_25.12.90___11___4" localSheetId="3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4">#REF!</definedName>
    <definedName name="Поправочные_коэффициенты_по_письму_Госстроя_от_25.12.90___11___6" localSheetId="2">#REF!</definedName>
    <definedName name="Поправочные_коэффициенты_по_письму_Госстроя_от_25.12.90___11___6" localSheetId="3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4">#REF!</definedName>
    <definedName name="Поправочные_коэффициенты_по_письму_Госстроя_от_25.12.90___11___8" localSheetId="2">#REF!</definedName>
    <definedName name="Поправочные_коэффициенты_по_письму_Госстроя_от_25.12.90___11___8" localSheetId="3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4">#REF!</definedName>
    <definedName name="Поправочные_коэффициенты_по_письму_Госстроя_от_25.12.90___2" localSheetId="2">#REF!</definedName>
    <definedName name="Поправочные_коэффициенты_по_письму_Госстроя_от_25.12.90___2" localSheetId="3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4">#REF!</definedName>
    <definedName name="Поправочные_коэффициенты_по_письму_Госстроя_от_25.12.90___2___0" localSheetId="2">#REF!</definedName>
    <definedName name="Поправочные_коэффициенты_по_письму_Госстроя_от_25.12.90___2___0" localSheetId="3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4">#REF!</definedName>
    <definedName name="Поправочные_коэффициенты_по_письму_Госстроя_от_25.12.90___2___0___0" localSheetId="2">#REF!</definedName>
    <definedName name="Поправочные_коэффициенты_по_письму_Госстроя_от_25.12.90___2___0___0" localSheetId="3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4">#REF!</definedName>
    <definedName name="Поправочные_коэффициенты_по_письму_Госстроя_от_25.12.90___2___0___0___0" localSheetId="2">#REF!</definedName>
    <definedName name="Поправочные_коэффициенты_по_письму_Госстроя_от_25.12.90___2___0___0___0" localSheetId="3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4">#REF!</definedName>
    <definedName name="Поправочные_коэффициенты_по_письму_Госстроя_от_25.12.90___2___1" localSheetId="2">#REF!</definedName>
    <definedName name="Поправочные_коэффициенты_по_письму_Госстроя_от_25.12.90___2___1" localSheetId="3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4">#REF!</definedName>
    <definedName name="Поправочные_коэффициенты_по_письму_Госстроя_от_25.12.90___2___10" localSheetId="2">#REF!</definedName>
    <definedName name="Поправочные_коэффициенты_по_письму_Госстроя_от_25.12.90___2___10" localSheetId="3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4">#REF!</definedName>
    <definedName name="Поправочные_коэффициенты_по_письму_Госстроя_от_25.12.90___2___12" localSheetId="2">#REF!</definedName>
    <definedName name="Поправочные_коэффициенты_по_письму_Госстроя_от_25.12.90___2___12" localSheetId="3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4">#REF!</definedName>
    <definedName name="Поправочные_коэффициенты_по_письму_Госстроя_от_25.12.90___2___2" localSheetId="2">#REF!</definedName>
    <definedName name="Поправочные_коэффициенты_по_письму_Госстроя_от_25.12.90___2___2" localSheetId="3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4">#REF!</definedName>
    <definedName name="Поправочные_коэффициенты_по_письму_Госстроя_от_25.12.90___2___3" localSheetId="2">#REF!</definedName>
    <definedName name="Поправочные_коэффициенты_по_письму_Госстроя_от_25.12.90___2___3" localSheetId="3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4">#REF!</definedName>
    <definedName name="Поправочные_коэффициенты_по_письму_Госстроя_от_25.12.90___2___4" localSheetId="2">#REF!</definedName>
    <definedName name="Поправочные_коэффициенты_по_письму_Госстроя_от_25.12.90___2___4" localSheetId="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4">#REF!</definedName>
    <definedName name="Поправочные_коэффициенты_по_письму_Госстроя_от_25.12.90___2___6" localSheetId="2">#REF!</definedName>
    <definedName name="Поправочные_коэффициенты_по_письму_Госстроя_от_25.12.90___2___6" localSheetId="3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4">#REF!</definedName>
    <definedName name="Поправочные_коэффициенты_по_письму_Госстроя_от_25.12.90___2___8" localSheetId="2">#REF!</definedName>
    <definedName name="Поправочные_коэффициенты_по_письму_Госстроя_от_25.12.90___2___8" localSheetId="3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4">#REF!</definedName>
    <definedName name="Поправочные_коэффициенты_по_письму_Госстроя_от_25.12.90___3" localSheetId="2">#REF!</definedName>
    <definedName name="Поправочные_коэффициенты_по_письму_Госстроя_от_25.12.90___3" localSheetId="3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4">#REF!</definedName>
    <definedName name="Поправочные_коэффициенты_по_письму_Госстроя_от_25.12.90___3___0" localSheetId="2">#REF!</definedName>
    <definedName name="Поправочные_коэффициенты_по_письму_Госстроя_от_25.12.90___3___0" localSheetId="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4">#REF!</definedName>
    <definedName name="Поправочные_коэффициенты_по_письму_Госстроя_от_25.12.90___3___0___2" localSheetId="2">#REF!</definedName>
    <definedName name="Поправочные_коэффициенты_по_письму_Госстроя_от_25.12.90___3___0___2" localSheetId="3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4">#REF!</definedName>
    <definedName name="Поправочные_коэффициенты_по_письму_Госстроя_от_25.12.90___3___10" localSheetId="2">#REF!</definedName>
    <definedName name="Поправочные_коэффициенты_по_письму_Госстроя_от_25.12.90___3___10" localSheetId="3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4">#REF!</definedName>
    <definedName name="Поправочные_коэффициенты_по_письму_Госстроя_от_25.12.90___3___2" localSheetId="2">#REF!</definedName>
    <definedName name="Поправочные_коэффициенты_по_письму_Госстроя_от_25.12.90___3___2" localSheetId="3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4">#REF!</definedName>
    <definedName name="Поправочные_коэффициенты_по_письму_Госстроя_от_25.12.90___3___3" localSheetId="2">#REF!</definedName>
    <definedName name="Поправочные_коэффициенты_по_письму_Госстроя_от_25.12.90___3___3" localSheetId="3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4">#REF!</definedName>
    <definedName name="Поправочные_коэффициенты_по_письму_Госстроя_от_25.12.90___3___4" localSheetId="2">#REF!</definedName>
    <definedName name="Поправочные_коэффициенты_по_письму_Госстроя_от_25.12.90___3___4" localSheetId="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4">#REF!</definedName>
    <definedName name="Поправочные_коэффициенты_по_письму_Госстроя_от_25.12.90___3___6" localSheetId="2">#REF!</definedName>
    <definedName name="Поправочные_коэффициенты_по_письму_Госстроя_от_25.12.90___3___6" localSheetId="3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4">#REF!</definedName>
    <definedName name="Поправочные_коэффициенты_по_письму_Госстроя_от_25.12.90___3___8" localSheetId="2">#REF!</definedName>
    <definedName name="Поправочные_коэффициенты_по_письму_Госстроя_от_25.12.90___3___8" localSheetId="3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4">#REF!</definedName>
    <definedName name="Поправочные_коэффициенты_по_письму_Госстроя_от_25.12.90___4" localSheetId="2">#REF!</definedName>
    <definedName name="Поправочные_коэффициенты_по_письму_Госстроя_от_25.12.90___4" localSheetId="3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4">#REF!</definedName>
    <definedName name="Поправочные_коэффициенты_по_письму_Госстроя_от_25.12.90___4___0___0" localSheetId="2">#REF!</definedName>
    <definedName name="Поправочные_коэффициенты_по_письму_Госстроя_от_25.12.90___4___0___0" localSheetId="3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4">#REF!</definedName>
    <definedName name="Поправочные_коэффициенты_по_письму_Госстроя_от_25.12.90___4___0___0___0" localSheetId="2">#REF!</definedName>
    <definedName name="Поправочные_коэффициенты_по_письму_Госстроя_от_25.12.90___4___0___0___0" localSheetId="3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4">#REF!</definedName>
    <definedName name="Поправочные_коэффициенты_по_письму_Госстроя_от_25.12.90___4___0___2" localSheetId="2">#REF!</definedName>
    <definedName name="Поправочные_коэффициенты_по_письму_Госстроя_от_25.12.90___4___0___2" localSheetId="3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4">#REF!</definedName>
    <definedName name="Поправочные_коэффициенты_по_письму_Госстроя_от_25.12.90___4___0___4" localSheetId="2">#REF!</definedName>
    <definedName name="Поправочные_коэффициенты_по_письму_Госстроя_от_25.12.90___4___0___4" localSheetId="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4">#REF!</definedName>
    <definedName name="Поправочные_коэффициенты_по_письму_Госстроя_от_25.12.90___4___10" localSheetId="2">#REF!</definedName>
    <definedName name="Поправочные_коэффициенты_по_письму_Госстроя_от_25.12.90___4___10" localSheetId="3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4">#REF!</definedName>
    <definedName name="Поправочные_коэффициенты_по_письму_Госстроя_от_25.12.90___4___12" localSheetId="2">#REF!</definedName>
    <definedName name="Поправочные_коэффициенты_по_письму_Госстроя_от_25.12.90___4___12" localSheetId="3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4">#REF!</definedName>
    <definedName name="Поправочные_коэффициенты_по_письму_Госстроя_от_25.12.90___4___2" localSheetId="2">#REF!</definedName>
    <definedName name="Поправочные_коэффициенты_по_письму_Госстроя_от_25.12.90___4___2" localSheetId="3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4">#REF!</definedName>
    <definedName name="Поправочные_коэффициенты_по_письму_Госстроя_от_25.12.90___4___3" localSheetId="2">#REF!</definedName>
    <definedName name="Поправочные_коэффициенты_по_письму_Госстроя_от_25.12.90___4___3" localSheetId="3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4">#REF!</definedName>
    <definedName name="Поправочные_коэффициенты_по_письму_Госстроя_от_25.12.90___4___3___0" localSheetId="2">#REF!</definedName>
    <definedName name="Поправочные_коэффициенты_по_письму_Госстроя_от_25.12.90___4___3___0" localSheetId="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4">#REF!</definedName>
    <definedName name="Поправочные_коэффициенты_по_письму_Госстроя_от_25.12.90___4___4" localSheetId="2">#REF!</definedName>
    <definedName name="Поправочные_коэффициенты_по_письму_Госстроя_от_25.12.90___4___4" localSheetId="3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4">#REF!</definedName>
    <definedName name="Поправочные_коэффициенты_по_письму_Госстроя_от_25.12.90___4___6" localSheetId="2">#REF!</definedName>
    <definedName name="Поправочные_коэффициенты_по_письму_Госстроя_от_25.12.90___4___6" localSheetId="3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4">#REF!</definedName>
    <definedName name="Поправочные_коэффициенты_по_письму_Госстроя_от_25.12.90___4___8" localSheetId="2">#REF!</definedName>
    <definedName name="Поправочные_коэффициенты_по_письму_Госстроя_от_25.12.90___4___8" localSheetId="3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4">#REF!</definedName>
    <definedName name="Поправочные_коэффициенты_по_письму_Госстроя_от_25.12.90___5___0" localSheetId="2">#REF!</definedName>
    <definedName name="Поправочные_коэффициенты_по_письму_Госстроя_от_25.12.90___5___0" localSheetId="3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4">#REF!</definedName>
    <definedName name="Поправочные_коэффициенты_по_письму_Госстроя_от_25.12.90___5___0___0" localSheetId="2">#REF!</definedName>
    <definedName name="Поправочные_коэффициенты_по_письму_Госстроя_от_25.12.90___5___0___0" localSheetId="3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4">#REF!</definedName>
    <definedName name="Поправочные_коэффициенты_по_письму_Госстроя_от_25.12.90___5___0___0___0" localSheetId="2">#REF!</definedName>
    <definedName name="Поправочные_коэффициенты_по_письму_Госстроя_от_25.12.90___5___0___0___0" localSheetId="3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4">#REF!</definedName>
    <definedName name="Поправочные_коэффициенты_по_письму_Госстроя_от_25.12.90___6___0" localSheetId="2">#REF!</definedName>
    <definedName name="Поправочные_коэффициенты_по_письму_Госстроя_от_25.12.90___6___0" localSheetId="3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4">#REF!</definedName>
    <definedName name="Поправочные_коэффициенты_по_письму_Госстроя_от_25.12.90___6___0___0" localSheetId="2">#REF!</definedName>
    <definedName name="Поправочные_коэффициенты_по_письму_Госстроя_от_25.12.90___6___0___0" localSheetId="3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4">#REF!</definedName>
    <definedName name="Поправочные_коэффициенты_по_письму_Госстроя_от_25.12.90___6___0___0___0" localSheetId="2">#REF!</definedName>
    <definedName name="Поправочные_коэффициенты_по_письму_Госстроя_от_25.12.90___6___0___0___0" localSheetId="3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4">#REF!</definedName>
    <definedName name="Поправочные_коэффициенты_по_письму_Госстроя_от_25.12.90___6___1" localSheetId="2">#REF!</definedName>
    <definedName name="Поправочные_коэффициенты_по_письму_Госстроя_от_25.12.90___6___1" localSheetId="3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4">#REF!</definedName>
    <definedName name="Поправочные_коэффициенты_по_письму_Госстроя_от_25.12.90___6___10" localSheetId="2">#REF!</definedName>
    <definedName name="Поправочные_коэффициенты_по_письму_Госстроя_от_25.12.90___6___10" localSheetId="3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4">#REF!</definedName>
    <definedName name="Поправочные_коэффициенты_по_письму_Госстроя_от_25.12.90___6___12" localSheetId="2">#REF!</definedName>
    <definedName name="Поправочные_коэффициенты_по_письму_Госстроя_от_25.12.90___6___12" localSheetId="3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4">#REF!</definedName>
    <definedName name="Поправочные_коэффициенты_по_письму_Госстроя_от_25.12.90___6___2" localSheetId="2">#REF!</definedName>
    <definedName name="Поправочные_коэффициенты_по_письму_Госстроя_от_25.12.90___6___2" localSheetId="3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4">#REF!</definedName>
    <definedName name="Поправочные_коэффициенты_по_письму_Госстроя_от_25.12.90___6___4" localSheetId="2">#REF!</definedName>
    <definedName name="Поправочные_коэффициенты_по_письму_Госстроя_от_25.12.90___6___4" localSheetId="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4">#REF!</definedName>
    <definedName name="Поправочные_коэффициенты_по_письму_Госстроя_от_25.12.90___6___6" localSheetId="2">#REF!</definedName>
    <definedName name="Поправочные_коэффициенты_по_письму_Госстроя_от_25.12.90___6___6" localSheetId="3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4">#REF!</definedName>
    <definedName name="Поправочные_коэффициенты_по_письму_Госстроя_от_25.12.90___6___8" localSheetId="2">#REF!</definedName>
    <definedName name="Поправочные_коэффициенты_по_письму_Госстроя_от_25.12.90___6___8" localSheetId="3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4">#REF!</definedName>
    <definedName name="Поправочные_коэффициенты_по_письму_Госстроя_от_25.12.90___7" localSheetId="2">#REF!</definedName>
    <definedName name="Поправочные_коэффициенты_по_письму_Госстроя_от_25.12.90___7" localSheetId="3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4">#REF!</definedName>
    <definedName name="Поправочные_коэффициенты_по_письму_Госстроя_от_25.12.90___7___0" localSheetId="2">#REF!</definedName>
    <definedName name="Поправочные_коэффициенты_по_письму_Госстроя_от_25.12.90___7___0" localSheetId="3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4">#REF!</definedName>
    <definedName name="Поправочные_коэффициенты_по_письму_Госстроя_от_25.12.90___7___10" localSheetId="2">#REF!</definedName>
    <definedName name="Поправочные_коэффициенты_по_письму_Госстроя_от_25.12.90___7___10" localSheetId="3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4">#REF!</definedName>
    <definedName name="Поправочные_коэффициенты_по_письму_Госстроя_от_25.12.90___7___2" localSheetId="2">#REF!</definedName>
    <definedName name="Поправочные_коэффициенты_по_письму_Госстроя_от_25.12.90___7___2" localSheetId="3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4">#REF!</definedName>
    <definedName name="Поправочные_коэффициенты_по_письму_Госстроя_от_25.12.90___7___4" localSheetId="2">#REF!</definedName>
    <definedName name="Поправочные_коэффициенты_по_письму_Госстроя_от_25.12.90___7___4" localSheetId="3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4">#REF!</definedName>
    <definedName name="Поправочные_коэффициенты_по_письму_Госстроя_от_25.12.90___7___6" localSheetId="2">#REF!</definedName>
    <definedName name="Поправочные_коэффициенты_по_письму_Госстроя_от_25.12.90___7___6" localSheetId="3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4">#REF!</definedName>
    <definedName name="Поправочные_коэффициенты_по_письму_Госстроя_от_25.12.90___7___8" localSheetId="2">#REF!</definedName>
    <definedName name="Поправочные_коэффициенты_по_письму_Госстроя_от_25.12.90___7___8" localSheetId="3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4">#REF!</definedName>
    <definedName name="Поправочные_коэффициенты_по_письму_Госстроя_от_25.12.90___8" localSheetId="2">#REF!</definedName>
    <definedName name="Поправочные_коэффициенты_по_письму_Госстроя_от_25.12.90___8" localSheetId="3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4">#REF!</definedName>
    <definedName name="Поправочные_коэффициенты_по_письму_Госстроя_от_25.12.90___8___0" localSheetId="2">#REF!</definedName>
    <definedName name="Поправочные_коэффициенты_по_письму_Госстроя_от_25.12.90___8___0" localSheetId="3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4">#REF!</definedName>
    <definedName name="Поправочные_коэффициенты_по_письму_Госстроя_от_25.12.90___8___0___0" localSheetId="2">#REF!</definedName>
    <definedName name="Поправочные_коэффициенты_по_письму_Госстроя_от_25.12.90___8___0___0" localSheetId="3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4">#REF!</definedName>
    <definedName name="Поправочные_коэффициенты_по_письму_Госстроя_от_25.12.90___8___0___0___0" localSheetId="2">#REF!</definedName>
    <definedName name="Поправочные_коэффициенты_по_письму_Госстроя_от_25.12.90___8___0___0___0" localSheetId="3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4">#REF!</definedName>
    <definedName name="Поправочные_коэффициенты_по_письму_Госстроя_от_25.12.90___8___1" localSheetId="2">#REF!</definedName>
    <definedName name="Поправочные_коэффициенты_по_письму_Госстроя_от_25.12.90___8___1" localSheetId="3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4">#REF!</definedName>
    <definedName name="Поправочные_коэффициенты_по_письму_Госстроя_от_25.12.90___8___10" localSheetId="2">#REF!</definedName>
    <definedName name="Поправочные_коэффициенты_по_письму_Госстроя_от_25.12.90___8___10" localSheetId="3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4">#REF!</definedName>
    <definedName name="Поправочные_коэффициенты_по_письму_Госстроя_от_25.12.90___8___12" localSheetId="2">#REF!</definedName>
    <definedName name="Поправочные_коэффициенты_по_письму_Госстроя_от_25.12.90___8___12" localSheetId="3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4">#REF!</definedName>
    <definedName name="Поправочные_коэффициенты_по_письму_Госстроя_от_25.12.90___8___2" localSheetId="2">#REF!</definedName>
    <definedName name="Поправочные_коэффициенты_по_письму_Госстроя_от_25.12.90___8___2" localSheetId="3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4">#REF!</definedName>
    <definedName name="Поправочные_коэффициенты_по_письму_Госстроя_от_25.12.90___8___4" localSheetId="2">#REF!</definedName>
    <definedName name="Поправочные_коэффициенты_по_письму_Госстроя_от_25.12.90___8___4" localSheetId="3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4">#REF!</definedName>
    <definedName name="Поправочные_коэффициенты_по_письму_Госстроя_от_25.12.90___8___6" localSheetId="2">#REF!</definedName>
    <definedName name="Поправочные_коэффициенты_по_письму_Госстроя_от_25.12.90___8___6" localSheetId="3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4">#REF!</definedName>
    <definedName name="Поправочные_коэффициенты_по_письму_Госстроя_от_25.12.90___8___8" localSheetId="2">#REF!</definedName>
    <definedName name="Поправочные_коэффициенты_по_письму_Госстроя_от_25.12.90___8___8" localSheetId="3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4">#REF!</definedName>
    <definedName name="Поправочные_коэффициенты_по_письму_Госстроя_от_25.12.90___9" localSheetId="2">#REF!</definedName>
    <definedName name="Поправочные_коэффициенты_по_письму_Госстроя_от_25.12.90___9" localSheetId="3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4">#REF!</definedName>
    <definedName name="Поправочные_коэффициенты_по_письму_Госстроя_от_25.12.90___9___0" localSheetId="2">#REF!</definedName>
    <definedName name="Поправочные_коэффициенты_по_письму_Госстроя_от_25.12.90___9___0" localSheetId="3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4">#REF!</definedName>
    <definedName name="Поправочные_коэффициенты_по_письму_Госстроя_от_25.12.90___9___0___0" localSheetId="2">#REF!</definedName>
    <definedName name="Поправочные_коэффициенты_по_письму_Госстроя_от_25.12.90___9___0___0" localSheetId="3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4">#REF!</definedName>
    <definedName name="Поправочные_коэффициенты_по_письму_Госстроя_от_25.12.90___9___0___0___0" localSheetId="2">#REF!</definedName>
    <definedName name="Поправочные_коэффициенты_по_письму_Госстроя_от_25.12.90___9___0___0___0" localSheetId="3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4">#REF!</definedName>
    <definedName name="Поправочные_коэффициенты_по_письму_Госстроя_от_25.12.90___9___10" localSheetId="2">#REF!</definedName>
    <definedName name="Поправочные_коэффициенты_по_письму_Госстроя_от_25.12.90___9___10" localSheetId="3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4">#REF!</definedName>
    <definedName name="Поправочные_коэффициенты_по_письму_Госстроя_от_25.12.90___9___2" localSheetId="2">#REF!</definedName>
    <definedName name="Поправочные_коэффициенты_по_письму_Госстроя_от_25.12.90___9___2" localSheetId="3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4">#REF!</definedName>
    <definedName name="Поправочные_коэффициенты_по_письму_Госстроя_от_25.12.90___9___4" localSheetId="2">#REF!</definedName>
    <definedName name="Поправочные_коэффициенты_по_письму_Госстроя_от_25.12.90___9___4" localSheetId="3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4">#REF!</definedName>
    <definedName name="Поправочные_коэффициенты_по_письму_Госстроя_от_25.12.90___9___6" localSheetId="2">#REF!</definedName>
    <definedName name="Поправочные_коэффициенты_по_письму_Госстроя_от_25.12.90___9___6" localSheetId="3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4">#REF!</definedName>
    <definedName name="Поправочные_коэффициенты_по_письму_Госстроя_от_25.12.90___9___8" localSheetId="2">#REF!</definedName>
    <definedName name="Поправочные_коэффициенты_по_письму_Госстроя_от_25.12.90___9___8" localSheetId="3">#REF!</definedName>
    <definedName name="Поправочные_коэффициенты_по_письму_Госстроя_от_25.12.90___9___8">#REF!</definedName>
    <definedName name="ппп" localSheetId="4">#REF!</definedName>
    <definedName name="ппп" localSheetId="2">#REF!</definedName>
    <definedName name="ппп" localSheetId="3">#REF!</definedName>
    <definedName name="ппп">#REF!</definedName>
    <definedName name="пр" localSheetId="4">[11]топография!#REF!</definedName>
    <definedName name="пр" localSheetId="2">[11]топография!#REF!</definedName>
    <definedName name="пр" localSheetId="3">[11]топография!#REF!</definedName>
    <definedName name="пр">[11]топография!#REF!</definedName>
    <definedName name="прапоалад" localSheetId="4">[12]топография!#REF!</definedName>
    <definedName name="прапоалад" localSheetId="2">[12]топография!#REF!</definedName>
    <definedName name="прапоалад" localSheetId="3">[12]топография!#REF!</definedName>
    <definedName name="прапоалад">[12]топография!#REF!</definedName>
    <definedName name="про" localSheetId="4">#REF!</definedName>
    <definedName name="про" localSheetId="2">#REF!</definedName>
    <definedName name="про" localSheetId="3">#REF!</definedName>
    <definedName name="про">#REF!</definedName>
    <definedName name="пробная" localSheetId="4">#REF!</definedName>
    <definedName name="пробная" localSheetId="2">#REF!</definedName>
    <definedName name="пробная" localSheetId="3">#REF!</definedName>
    <definedName name="пробная">#REF!</definedName>
    <definedName name="РД" localSheetId="4">#REF!</definedName>
    <definedName name="РД" localSheetId="2">#REF!</definedName>
    <definedName name="РД" localSheetId="3">#REF!</definedName>
    <definedName name="РД">#REF!</definedName>
    <definedName name="рол" localSheetId="4">[12]топография!#REF!</definedName>
    <definedName name="рол" localSheetId="2">[12]топография!#REF!</definedName>
    <definedName name="рол" localSheetId="3">[12]топография!#REF!</definedName>
    <definedName name="рол">[12]топография!#REF!</definedName>
    <definedName name="рпв" localSheetId="4">#REF!</definedName>
    <definedName name="рпв" localSheetId="2">#REF!</definedName>
    <definedName name="рпв" localSheetId="3">#REF!</definedName>
    <definedName name="рпв">#REF!</definedName>
    <definedName name="Руководитель" localSheetId="4">#REF!</definedName>
    <definedName name="Руководитель" localSheetId="2">#REF!</definedName>
    <definedName name="Руководитель" localSheetId="3">#REF!</definedName>
    <definedName name="Руководитель">#REF!</definedName>
    <definedName name="свод1" localSheetId="4">[13]топография!#REF!</definedName>
    <definedName name="свод1" localSheetId="2">[13]топография!#REF!</definedName>
    <definedName name="свод1" localSheetId="3">[13]топография!#REF!</definedName>
    <definedName name="свод1">[13]топография!#REF!</definedName>
    <definedName name="см" localSheetId="4">#REF!</definedName>
    <definedName name="см" localSheetId="2">#REF!</definedName>
    <definedName name="см" localSheetId="3">#REF!</definedName>
    <definedName name="см">#REF!</definedName>
    <definedName name="См5" localSheetId="4">#REF!</definedName>
    <definedName name="См5" localSheetId="2">#REF!</definedName>
    <definedName name="См5" localSheetId="3">#REF!</definedName>
    <definedName name="См5">#REF!</definedName>
    <definedName name="СМ6" localSheetId="4">[9]топография!#REF!</definedName>
    <definedName name="СМ6" localSheetId="2">[9]топография!#REF!</definedName>
    <definedName name="СМ6" localSheetId="3">[9]топография!#REF!</definedName>
    <definedName name="СМ6">[9]топография!#REF!</definedName>
    <definedName name="СМ9" localSheetId="4">#REF!</definedName>
    <definedName name="СМ9" localSheetId="2">#REF!</definedName>
    <definedName name="СМ9" localSheetId="3">#REF!</definedName>
    <definedName name="СМ9">#REF!</definedName>
    <definedName name="см91" localSheetId="4">#REF!</definedName>
    <definedName name="см91" localSheetId="2">#REF!</definedName>
    <definedName name="см91" localSheetId="3">#REF!</definedName>
    <definedName name="см91">#REF!</definedName>
    <definedName name="сми" localSheetId="4">#REF!</definedName>
    <definedName name="сми" localSheetId="2">#REF!</definedName>
    <definedName name="сми" localSheetId="3">#REF!</definedName>
    <definedName name="сми">#REF!</definedName>
    <definedName name="Согласование" localSheetId="4">#REF!</definedName>
    <definedName name="Согласование" localSheetId="2">#REF!</definedName>
    <definedName name="Согласование" localSheetId="3">#REF!</definedName>
    <definedName name="Согласование">#REF!</definedName>
    <definedName name="Составитель" localSheetId="4">#REF!</definedName>
    <definedName name="Составитель" localSheetId="2">#REF!</definedName>
    <definedName name="Составитель" localSheetId="3">#REF!</definedName>
    <definedName name="Составитель">#REF!</definedName>
    <definedName name="ссс" localSheetId="4">#REF!</definedName>
    <definedName name="ссс" localSheetId="2">#REF!</definedName>
    <definedName name="ссс" localSheetId="3">#REF!</definedName>
    <definedName name="ссс">#REF!</definedName>
    <definedName name="Строительная_полоса" localSheetId="4">#REF!</definedName>
    <definedName name="Строительная_полоса" localSheetId="2">#REF!</definedName>
    <definedName name="Строительная_полоса" localSheetId="3">#REF!</definedName>
    <definedName name="Строительная_полоса">#REF!</definedName>
    <definedName name="Сургут">NA()</definedName>
    <definedName name="топ1" localSheetId="4">#REF!</definedName>
    <definedName name="топ1" localSheetId="2">#REF!</definedName>
    <definedName name="топ1" localSheetId="3">#REF!</definedName>
    <definedName name="топ1">#REF!</definedName>
    <definedName name="топ2" localSheetId="4">#REF!</definedName>
    <definedName name="топ2" localSheetId="2">#REF!</definedName>
    <definedName name="топ2" localSheetId="3">#REF!</definedName>
    <definedName name="топ2">#REF!</definedName>
    <definedName name="топо" localSheetId="4">#REF!</definedName>
    <definedName name="топо" localSheetId="2">#REF!</definedName>
    <definedName name="топо" localSheetId="3">#REF!</definedName>
    <definedName name="топо">#REF!</definedName>
    <definedName name="топогр1" localSheetId="4">#REF!</definedName>
    <definedName name="топогр1" localSheetId="2">#REF!</definedName>
    <definedName name="топогр1" localSheetId="3">#REF!</definedName>
    <definedName name="топогр1">#REF!</definedName>
    <definedName name="топограф" localSheetId="4">#REF!</definedName>
    <definedName name="топограф" localSheetId="2">#REF!</definedName>
    <definedName name="топограф" localSheetId="3">#REF!</definedName>
    <definedName name="топограф">#REF!</definedName>
    <definedName name="ТС1" localSheetId="4">#REF!</definedName>
    <definedName name="ТС1" localSheetId="2">#REF!</definedName>
    <definedName name="ТС1" localSheetId="3">#REF!</definedName>
    <definedName name="ТС1">#REF!</definedName>
    <definedName name="тьбю" localSheetId="4">#REF!</definedName>
    <definedName name="тьбю" localSheetId="2">#REF!</definedName>
    <definedName name="тьбю" localSheetId="3">#REF!</definedName>
    <definedName name="тьбю">#REF!</definedName>
    <definedName name="уцуц" localSheetId="4">#REF!</definedName>
    <definedName name="уцуц" localSheetId="2">#REF!</definedName>
    <definedName name="уцуц" localSheetId="3">#REF!</definedName>
    <definedName name="уцуц">#REF!</definedName>
    <definedName name="Участок" localSheetId="4">#REF!</definedName>
    <definedName name="Участок" localSheetId="2">#REF!</definedName>
    <definedName name="Участок" localSheetId="3">#REF!</definedName>
    <definedName name="Участок">#REF!</definedName>
    <definedName name="ффыв" localSheetId="4">#REF!</definedName>
    <definedName name="ффыв" localSheetId="2">#REF!</definedName>
    <definedName name="ффыв" localSheetId="3">#REF!</definedName>
    <definedName name="ффыв">#REF!</definedName>
    <definedName name="фыв" localSheetId="4">#REF!</definedName>
    <definedName name="фыв" localSheetId="2">#REF!</definedName>
    <definedName name="фыв" localSheetId="3">#REF!</definedName>
    <definedName name="фыв">#REF!</definedName>
    <definedName name="цена">#N/A</definedName>
    <definedName name="цена___0" localSheetId="4">#REF!</definedName>
    <definedName name="цена___0" localSheetId="2">#REF!</definedName>
    <definedName name="цена___0" localSheetId="3">#REF!</definedName>
    <definedName name="цена___0">#REF!</definedName>
    <definedName name="цена___0___0" localSheetId="4">#REF!</definedName>
    <definedName name="цена___0___0" localSheetId="2">#REF!</definedName>
    <definedName name="цена___0___0" localSheetId="3">#REF!</definedName>
    <definedName name="цена___0___0">#REF!</definedName>
    <definedName name="цена___0___0___0" localSheetId="4">#REF!</definedName>
    <definedName name="цена___0___0___0" localSheetId="2">#REF!</definedName>
    <definedName name="цена___0___0___0" localSheetId="3">#REF!</definedName>
    <definedName name="цена___0___0___0">#REF!</definedName>
    <definedName name="цена___0___0___0___0" localSheetId="4">#REF!</definedName>
    <definedName name="цена___0___0___0___0" localSheetId="2">#REF!</definedName>
    <definedName name="цена___0___0___0___0" localSheetId="3">#REF!</definedName>
    <definedName name="цена___0___0___0___0">#REF!</definedName>
    <definedName name="цена___0___0___2" localSheetId="4">#REF!</definedName>
    <definedName name="цена___0___0___2" localSheetId="2">#REF!</definedName>
    <definedName name="цена___0___0___2" localSheetId="3">#REF!</definedName>
    <definedName name="цена___0___0___2">#REF!</definedName>
    <definedName name="цена___0___0___3" localSheetId="4">#REF!</definedName>
    <definedName name="цена___0___0___3" localSheetId="2">#REF!</definedName>
    <definedName name="цена___0___0___3" localSheetId="3">#REF!</definedName>
    <definedName name="цена___0___0___3">#REF!</definedName>
    <definedName name="цена___0___0___4" localSheetId="4">#REF!</definedName>
    <definedName name="цена___0___0___4" localSheetId="2">#REF!</definedName>
    <definedName name="цена___0___0___4" localSheetId="3">#REF!</definedName>
    <definedName name="цена___0___0___4">#REF!</definedName>
    <definedName name="цена___0___1" localSheetId="4">#REF!</definedName>
    <definedName name="цена___0___1" localSheetId="2">#REF!</definedName>
    <definedName name="цена___0___1" localSheetId="3">#REF!</definedName>
    <definedName name="цена___0___1">#REF!</definedName>
    <definedName name="цена___0___10" localSheetId="4">#REF!</definedName>
    <definedName name="цена___0___10" localSheetId="2">#REF!</definedName>
    <definedName name="цена___0___10" localSheetId="3">#REF!</definedName>
    <definedName name="цена___0___10">#REF!</definedName>
    <definedName name="цена___0___12" localSheetId="4">#REF!</definedName>
    <definedName name="цена___0___12" localSheetId="2">#REF!</definedName>
    <definedName name="цена___0___12" localSheetId="3">#REF!</definedName>
    <definedName name="цена___0___12">#REF!</definedName>
    <definedName name="цена___0___2" localSheetId="4">#REF!</definedName>
    <definedName name="цена___0___2" localSheetId="2">#REF!</definedName>
    <definedName name="цена___0___2" localSheetId="3">#REF!</definedName>
    <definedName name="цена___0___2">#REF!</definedName>
    <definedName name="цена___0___2___0" localSheetId="4">#REF!</definedName>
    <definedName name="цена___0___2___0" localSheetId="2">#REF!</definedName>
    <definedName name="цена___0___2___0" localSheetId="3">#REF!</definedName>
    <definedName name="цена___0___2___0">#REF!</definedName>
    <definedName name="цена___0___3" localSheetId="4">#REF!</definedName>
    <definedName name="цена___0___3" localSheetId="2">#REF!</definedName>
    <definedName name="цена___0___3" localSheetId="3">#REF!</definedName>
    <definedName name="цена___0___3">#REF!</definedName>
    <definedName name="цена___0___4" localSheetId="4">#REF!</definedName>
    <definedName name="цена___0___4" localSheetId="2">#REF!</definedName>
    <definedName name="цена___0___4" localSheetId="3">#REF!</definedName>
    <definedName name="цена___0___4">#REF!</definedName>
    <definedName name="цена___0___5" localSheetId="4">#REF!</definedName>
    <definedName name="цена___0___5" localSheetId="2">#REF!</definedName>
    <definedName name="цена___0___5" localSheetId="3">#REF!</definedName>
    <definedName name="цена___0___5">#REF!</definedName>
    <definedName name="цена___0___6" localSheetId="4">#REF!</definedName>
    <definedName name="цена___0___6" localSheetId="2">#REF!</definedName>
    <definedName name="цена___0___6" localSheetId="3">#REF!</definedName>
    <definedName name="цена___0___6">#REF!</definedName>
    <definedName name="цена___0___8" localSheetId="4">#REF!</definedName>
    <definedName name="цена___0___8" localSheetId="2">#REF!</definedName>
    <definedName name="цена___0___8" localSheetId="3">#REF!</definedName>
    <definedName name="цена___0___8">#REF!</definedName>
    <definedName name="цена___1" localSheetId="4">#REF!</definedName>
    <definedName name="цена___1" localSheetId="2">#REF!</definedName>
    <definedName name="цена___1" localSheetId="3">#REF!</definedName>
    <definedName name="цена___1">#REF!</definedName>
    <definedName name="цена___1___0" localSheetId="4">#REF!</definedName>
    <definedName name="цена___1___0" localSheetId="2">#REF!</definedName>
    <definedName name="цена___1___0" localSheetId="3">#REF!</definedName>
    <definedName name="цена___1___0">#REF!</definedName>
    <definedName name="цена___10" localSheetId="4">#REF!</definedName>
    <definedName name="цена___10" localSheetId="2">#REF!</definedName>
    <definedName name="цена___10" localSheetId="3">#REF!</definedName>
    <definedName name="цена___10">#REF!</definedName>
    <definedName name="цена___10___0">NA()</definedName>
    <definedName name="цена___10___0___0" localSheetId="4">#REF!</definedName>
    <definedName name="цена___10___0___0" localSheetId="2">#REF!</definedName>
    <definedName name="цена___10___0___0" localSheetId="3">#REF!</definedName>
    <definedName name="цена___10___0___0">#REF!</definedName>
    <definedName name="цена___10___1" localSheetId="4">#REF!</definedName>
    <definedName name="цена___10___1" localSheetId="2">#REF!</definedName>
    <definedName name="цена___10___1" localSheetId="3">#REF!</definedName>
    <definedName name="цена___10___1">#REF!</definedName>
    <definedName name="цена___10___10" localSheetId="4">#REF!</definedName>
    <definedName name="цена___10___10" localSheetId="2">#REF!</definedName>
    <definedName name="цена___10___10" localSheetId="3">#REF!</definedName>
    <definedName name="цена___10___10">#REF!</definedName>
    <definedName name="цена___10___12" localSheetId="4">#REF!</definedName>
    <definedName name="цена___10___12" localSheetId="2">#REF!</definedName>
    <definedName name="цена___10___12" localSheetId="3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4">#REF!</definedName>
    <definedName name="цена___11" localSheetId="2">#REF!</definedName>
    <definedName name="цена___11" localSheetId="3">#REF!</definedName>
    <definedName name="цена___11">#REF!</definedName>
    <definedName name="цена___11___0">NA()</definedName>
    <definedName name="цена___11___10" localSheetId="4">#REF!</definedName>
    <definedName name="цена___11___10" localSheetId="2">#REF!</definedName>
    <definedName name="цена___11___10" localSheetId="3">#REF!</definedName>
    <definedName name="цена___11___10">#REF!</definedName>
    <definedName name="цена___11___2" localSheetId="4">#REF!</definedName>
    <definedName name="цена___11___2" localSheetId="2">#REF!</definedName>
    <definedName name="цена___11___2" localSheetId="3">#REF!</definedName>
    <definedName name="цена___11___2">#REF!</definedName>
    <definedName name="цена___11___4" localSheetId="4">#REF!</definedName>
    <definedName name="цена___11___4" localSheetId="2">#REF!</definedName>
    <definedName name="цена___11___4" localSheetId="3">#REF!</definedName>
    <definedName name="цена___11___4">#REF!</definedName>
    <definedName name="цена___11___6" localSheetId="4">#REF!</definedName>
    <definedName name="цена___11___6" localSheetId="2">#REF!</definedName>
    <definedName name="цена___11___6" localSheetId="3">#REF!</definedName>
    <definedName name="цена___11___6">#REF!</definedName>
    <definedName name="цена___11___8" localSheetId="4">#REF!</definedName>
    <definedName name="цена___11___8" localSheetId="2">#REF!</definedName>
    <definedName name="цена___11___8" localSheetId="3">#REF!</definedName>
    <definedName name="цена___11___8">#REF!</definedName>
    <definedName name="цена___12">NA()</definedName>
    <definedName name="цена___2" localSheetId="4">#REF!</definedName>
    <definedName name="цена___2" localSheetId="2">#REF!</definedName>
    <definedName name="цена___2" localSheetId="3">#REF!</definedName>
    <definedName name="цена___2">#REF!</definedName>
    <definedName name="цена___2___0" localSheetId="4">#REF!</definedName>
    <definedName name="цена___2___0" localSheetId="2">#REF!</definedName>
    <definedName name="цена___2___0" localSheetId="3">#REF!</definedName>
    <definedName name="цена___2___0">#REF!</definedName>
    <definedName name="цена___2___0___0" localSheetId="4">#REF!</definedName>
    <definedName name="цена___2___0___0" localSheetId="2">#REF!</definedName>
    <definedName name="цена___2___0___0" localSheetId="3">#REF!</definedName>
    <definedName name="цена___2___0___0">#REF!</definedName>
    <definedName name="цена___2___0___0___0" localSheetId="4">#REF!</definedName>
    <definedName name="цена___2___0___0___0" localSheetId="2">#REF!</definedName>
    <definedName name="цена___2___0___0___0" localSheetId="3">#REF!</definedName>
    <definedName name="цена___2___0___0___0">#REF!</definedName>
    <definedName name="цена___2___1" localSheetId="4">#REF!</definedName>
    <definedName name="цена___2___1" localSheetId="2">#REF!</definedName>
    <definedName name="цена___2___1" localSheetId="3">#REF!</definedName>
    <definedName name="цена___2___1">#REF!</definedName>
    <definedName name="цена___2___10" localSheetId="4">#REF!</definedName>
    <definedName name="цена___2___10" localSheetId="2">#REF!</definedName>
    <definedName name="цена___2___10" localSheetId="3">#REF!</definedName>
    <definedName name="цена___2___10">#REF!</definedName>
    <definedName name="цена___2___12" localSheetId="4">#REF!</definedName>
    <definedName name="цена___2___12" localSheetId="2">#REF!</definedName>
    <definedName name="цена___2___12" localSheetId="3">#REF!</definedName>
    <definedName name="цена___2___12">#REF!</definedName>
    <definedName name="цена___2___2" localSheetId="4">#REF!</definedName>
    <definedName name="цена___2___2" localSheetId="2">#REF!</definedName>
    <definedName name="цена___2___2" localSheetId="3">#REF!</definedName>
    <definedName name="цена___2___2">#REF!</definedName>
    <definedName name="цена___2___3" localSheetId="4">#REF!</definedName>
    <definedName name="цена___2___3" localSheetId="2">#REF!</definedName>
    <definedName name="цена___2___3" localSheetId="3">#REF!</definedName>
    <definedName name="цена___2___3">#REF!</definedName>
    <definedName name="цена___2___4" localSheetId="4">#REF!</definedName>
    <definedName name="цена___2___4" localSheetId="2">#REF!</definedName>
    <definedName name="цена___2___4" localSheetId="3">#REF!</definedName>
    <definedName name="цена___2___4">#REF!</definedName>
    <definedName name="цена___2___6" localSheetId="4">#REF!</definedName>
    <definedName name="цена___2___6" localSheetId="2">#REF!</definedName>
    <definedName name="цена___2___6" localSheetId="3">#REF!</definedName>
    <definedName name="цена___2___6">#REF!</definedName>
    <definedName name="цена___2___8" localSheetId="4">#REF!</definedName>
    <definedName name="цена___2___8" localSheetId="2">#REF!</definedName>
    <definedName name="цена___2___8" localSheetId="3">#REF!</definedName>
    <definedName name="цена___2___8">#REF!</definedName>
    <definedName name="цена___3" localSheetId="4">#REF!</definedName>
    <definedName name="цена___3" localSheetId="2">#REF!</definedName>
    <definedName name="цена___3" localSheetId="3">#REF!</definedName>
    <definedName name="цена___3">#REF!</definedName>
    <definedName name="цена___3___0" localSheetId="4">#REF!</definedName>
    <definedName name="цена___3___0" localSheetId="2">#REF!</definedName>
    <definedName name="цена___3___0" localSheetId="3">#REF!</definedName>
    <definedName name="цена___3___0">#REF!</definedName>
    <definedName name="цена___3___0___0">NA()</definedName>
    <definedName name="цена___3___10" localSheetId="4">#REF!</definedName>
    <definedName name="цена___3___10" localSheetId="2">#REF!</definedName>
    <definedName name="цена___3___10" localSheetId="3">#REF!</definedName>
    <definedName name="цена___3___10">#REF!</definedName>
    <definedName name="цена___3___2" localSheetId="4">#REF!</definedName>
    <definedName name="цена___3___2" localSheetId="2">#REF!</definedName>
    <definedName name="цена___3___2" localSheetId="3">#REF!</definedName>
    <definedName name="цена___3___2">#REF!</definedName>
    <definedName name="цена___3___3" localSheetId="4">#REF!</definedName>
    <definedName name="цена___3___3" localSheetId="2">#REF!</definedName>
    <definedName name="цена___3___3" localSheetId="3">#REF!</definedName>
    <definedName name="цена___3___3">#REF!</definedName>
    <definedName name="цена___3___4" localSheetId="4">#REF!</definedName>
    <definedName name="цена___3___4" localSheetId="2">#REF!</definedName>
    <definedName name="цена___3___4" localSheetId="3">#REF!</definedName>
    <definedName name="цена___3___4">#REF!</definedName>
    <definedName name="цена___3___6" localSheetId="4">#REF!</definedName>
    <definedName name="цена___3___6" localSheetId="2">#REF!</definedName>
    <definedName name="цена___3___6" localSheetId="3">#REF!</definedName>
    <definedName name="цена___3___6">#REF!</definedName>
    <definedName name="цена___3___8" localSheetId="4">#REF!</definedName>
    <definedName name="цена___3___8" localSheetId="2">#REF!</definedName>
    <definedName name="цена___3___8" localSheetId="3">#REF!</definedName>
    <definedName name="цена___3___8">#REF!</definedName>
    <definedName name="цена___4" localSheetId="4">#REF!</definedName>
    <definedName name="цена___4" localSheetId="2">#REF!</definedName>
    <definedName name="цена___4" localSheetId="3">#REF!</definedName>
    <definedName name="цена___4">#REF!</definedName>
    <definedName name="цена___4___0">NA()</definedName>
    <definedName name="цена___4___0___0" localSheetId="4">#REF!</definedName>
    <definedName name="цена___4___0___0" localSheetId="2">#REF!</definedName>
    <definedName name="цена___4___0___0" localSheetId="3">#REF!</definedName>
    <definedName name="цена___4___0___0">#REF!</definedName>
    <definedName name="цена___4___0___0___0" localSheetId="4">#REF!</definedName>
    <definedName name="цена___4___0___0___0" localSheetId="2">#REF!</definedName>
    <definedName name="цена___4___0___0___0" localSheetId="3">#REF!</definedName>
    <definedName name="цена___4___0___0___0">#REF!</definedName>
    <definedName name="цена___4___10" localSheetId="4">#REF!</definedName>
    <definedName name="цена___4___10" localSheetId="2">#REF!</definedName>
    <definedName name="цена___4___10" localSheetId="3">#REF!</definedName>
    <definedName name="цена___4___10">#REF!</definedName>
    <definedName name="цена___4___12" localSheetId="4">#REF!</definedName>
    <definedName name="цена___4___12" localSheetId="2">#REF!</definedName>
    <definedName name="цена___4___12" localSheetId="3">#REF!</definedName>
    <definedName name="цена___4___12">#REF!</definedName>
    <definedName name="цена___4___2" localSheetId="4">#REF!</definedName>
    <definedName name="цена___4___2" localSheetId="2">#REF!</definedName>
    <definedName name="цена___4___2" localSheetId="3">#REF!</definedName>
    <definedName name="цена___4___2">#REF!</definedName>
    <definedName name="цена___4___3" localSheetId="4">#REF!</definedName>
    <definedName name="цена___4___3" localSheetId="2">#REF!</definedName>
    <definedName name="цена___4___3" localSheetId="3">#REF!</definedName>
    <definedName name="цена___4___3">#REF!</definedName>
    <definedName name="цена___4___4" localSheetId="4">#REF!</definedName>
    <definedName name="цена___4___4" localSheetId="2">#REF!</definedName>
    <definedName name="цена___4___4" localSheetId="3">#REF!</definedName>
    <definedName name="цена___4___4">#REF!</definedName>
    <definedName name="цена___4___6" localSheetId="4">#REF!</definedName>
    <definedName name="цена___4___6" localSheetId="2">#REF!</definedName>
    <definedName name="цена___4___6" localSheetId="3">#REF!</definedName>
    <definedName name="цена___4___6">#REF!</definedName>
    <definedName name="цена___4___8" localSheetId="4">#REF!</definedName>
    <definedName name="цена___4___8" localSheetId="2">#REF!</definedName>
    <definedName name="цена___4___8" localSheetId="3">#REF!</definedName>
    <definedName name="цена___4___8">#REF!</definedName>
    <definedName name="цена___5">NA()</definedName>
    <definedName name="цена___5___0" localSheetId="4">#REF!</definedName>
    <definedName name="цена___5___0" localSheetId="2">#REF!</definedName>
    <definedName name="цена___5___0" localSheetId="3">#REF!</definedName>
    <definedName name="цена___5___0">#REF!</definedName>
    <definedName name="цена___5___0___0" localSheetId="4">#REF!</definedName>
    <definedName name="цена___5___0___0" localSheetId="2">#REF!</definedName>
    <definedName name="цена___5___0___0" localSheetId="3">#REF!</definedName>
    <definedName name="цена___5___0___0">#REF!</definedName>
    <definedName name="цена___5___0___0___0" localSheetId="4">#REF!</definedName>
    <definedName name="цена___5___0___0___0" localSheetId="2">#REF!</definedName>
    <definedName name="цена___5___0___0___0" localSheetId="3">#REF!</definedName>
    <definedName name="цена___5___0___0___0">#REF!</definedName>
    <definedName name="цена___5___3">NA()</definedName>
    <definedName name="цена___6">NA()</definedName>
    <definedName name="цена___6___0" localSheetId="4">#REF!</definedName>
    <definedName name="цена___6___0" localSheetId="2">#REF!</definedName>
    <definedName name="цена___6___0" localSheetId="3">#REF!</definedName>
    <definedName name="цена___6___0">#REF!</definedName>
    <definedName name="цена___6___0___0" localSheetId="4">#REF!</definedName>
    <definedName name="цена___6___0___0" localSheetId="2">#REF!</definedName>
    <definedName name="цена___6___0___0" localSheetId="3">#REF!</definedName>
    <definedName name="цена___6___0___0">#REF!</definedName>
    <definedName name="цена___6___0___0___0" localSheetId="4">#REF!</definedName>
    <definedName name="цена___6___0___0___0" localSheetId="2">#REF!</definedName>
    <definedName name="цена___6___0___0___0" localSheetId="3">#REF!</definedName>
    <definedName name="цена___6___0___0___0">#REF!</definedName>
    <definedName name="цена___6___1" localSheetId="4">#REF!</definedName>
    <definedName name="цена___6___1" localSheetId="2">#REF!</definedName>
    <definedName name="цена___6___1" localSheetId="3">#REF!</definedName>
    <definedName name="цена___6___1">#REF!</definedName>
    <definedName name="цена___6___10" localSheetId="4">#REF!</definedName>
    <definedName name="цена___6___10" localSheetId="2">#REF!</definedName>
    <definedName name="цена___6___10" localSheetId="3">#REF!</definedName>
    <definedName name="цена___6___10">#REF!</definedName>
    <definedName name="цена___6___12" localSheetId="4">#REF!</definedName>
    <definedName name="цена___6___12" localSheetId="2">#REF!</definedName>
    <definedName name="цена___6___12" localSheetId="3">#REF!</definedName>
    <definedName name="цена___6___12">#REF!</definedName>
    <definedName name="цена___6___2" localSheetId="4">#REF!</definedName>
    <definedName name="цена___6___2" localSheetId="2">#REF!</definedName>
    <definedName name="цена___6___2" localSheetId="3">#REF!</definedName>
    <definedName name="цена___6___2">#REF!</definedName>
    <definedName name="цена___6___4" localSheetId="4">#REF!</definedName>
    <definedName name="цена___6___4" localSheetId="2">#REF!</definedName>
    <definedName name="цена___6___4" localSheetId="3">#REF!</definedName>
    <definedName name="цена___6___4">#REF!</definedName>
    <definedName name="цена___6___6" localSheetId="4">#REF!</definedName>
    <definedName name="цена___6___6" localSheetId="2">#REF!</definedName>
    <definedName name="цена___6___6" localSheetId="3">#REF!</definedName>
    <definedName name="цена___6___6">#REF!</definedName>
    <definedName name="цена___6___8" localSheetId="4">#REF!</definedName>
    <definedName name="цена___6___8" localSheetId="2">#REF!</definedName>
    <definedName name="цена___6___8" localSheetId="3">#REF!</definedName>
    <definedName name="цена___6___8">#REF!</definedName>
    <definedName name="цена___7" localSheetId="4">#REF!</definedName>
    <definedName name="цена___7" localSheetId="2">#REF!</definedName>
    <definedName name="цена___7" localSheetId="3">#REF!</definedName>
    <definedName name="цена___7">#REF!</definedName>
    <definedName name="цена___7___0" localSheetId="4">#REF!</definedName>
    <definedName name="цена___7___0" localSheetId="2">#REF!</definedName>
    <definedName name="цена___7___0" localSheetId="3">#REF!</definedName>
    <definedName name="цена___7___0">#REF!</definedName>
    <definedName name="цена___7___10" localSheetId="4">#REF!</definedName>
    <definedName name="цена___7___10" localSheetId="2">#REF!</definedName>
    <definedName name="цена___7___10" localSheetId="3">#REF!</definedName>
    <definedName name="цена___7___10">#REF!</definedName>
    <definedName name="цена___7___2" localSheetId="4">#REF!</definedName>
    <definedName name="цена___7___2" localSheetId="2">#REF!</definedName>
    <definedName name="цена___7___2" localSheetId="3">#REF!</definedName>
    <definedName name="цена___7___2">#REF!</definedName>
    <definedName name="цена___7___4" localSheetId="4">#REF!</definedName>
    <definedName name="цена___7___4" localSheetId="2">#REF!</definedName>
    <definedName name="цена___7___4" localSheetId="3">#REF!</definedName>
    <definedName name="цена___7___4">#REF!</definedName>
    <definedName name="цена___7___6" localSheetId="4">#REF!</definedName>
    <definedName name="цена___7___6" localSheetId="2">#REF!</definedName>
    <definedName name="цена___7___6" localSheetId="3">#REF!</definedName>
    <definedName name="цена___7___6">#REF!</definedName>
    <definedName name="цена___7___8" localSheetId="4">#REF!</definedName>
    <definedName name="цена___7___8" localSheetId="2">#REF!</definedName>
    <definedName name="цена___7___8" localSheetId="3">#REF!</definedName>
    <definedName name="цена___7___8">#REF!</definedName>
    <definedName name="цена___8" localSheetId="4">#REF!</definedName>
    <definedName name="цена___8" localSheetId="2">#REF!</definedName>
    <definedName name="цена___8" localSheetId="3">#REF!</definedName>
    <definedName name="цена___8">#REF!</definedName>
    <definedName name="цена___8___0" localSheetId="4">#REF!</definedName>
    <definedName name="цена___8___0" localSheetId="2">#REF!</definedName>
    <definedName name="цена___8___0" localSheetId="3">#REF!</definedName>
    <definedName name="цена___8___0">#REF!</definedName>
    <definedName name="цена___8___0___0" localSheetId="4">#REF!</definedName>
    <definedName name="цена___8___0___0" localSheetId="2">#REF!</definedName>
    <definedName name="цена___8___0___0" localSheetId="3">#REF!</definedName>
    <definedName name="цена___8___0___0">#REF!</definedName>
    <definedName name="цена___8___0___0___0" localSheetId="4">#REF!</definedName>
    <definedName name="цена___8___0___0___0" localSheetId="2">#REF!</definedName>
    <definedName name="цена___8___0___0___0" localSheetId="3">#REF!</definedName>
    <definedName name="цена___8___0___0___0">#REF!</definedName>
    <definedName name="цена___8___1" localSheetId="4">#REF!</definedName>
    <definedName name="цена___8___1" localSheetId="2">#REF!</definedName>
    <definedName name="цена___8___1" localSheetId="3">#REF!</definedName>
    <definedName name="цена___8___1">#REF!</definedName>
    <definedName name="цена___8___10" localSheetId="4">#REF!</definedName>
    <definedName name="цена___8___10" localSheetId="2">#REF!</definedName>
    <definedName name="цена___8___10" localSheetId="3">#REF!</definedName>
    <definedName name="цена___8___10">#REF!</definedName>
    <definedName name="цена___8___12" localSheetId="4">#REF!</definedName>
    <definedName name="цена___8___12" localSheetId="2">#REF!</definedName>
    <definedName name="цена___8___12" localSheetId="3">#REF!</definedName>
    <definedName name="цена___8___12">#REF!</definedName>
    <definedName name="цена___8___2" localSheetId="4">#REF!</definedName>
    <definedName name="цена___8___2" localSheetId="2">#REF!</definedName>
    <definedName name="цена___8___2" localSheetId="3">#REF!</definedName>
    <definedName name="цена___8___2">#REF!</definedName>
    <definedName name="цена___8___4" localSheetId="4">#REF!</definedName>
    <definedName name="цена___8___4" localSheetId="2">#REF!</definedName>
    <definedName name="цена___8___4" localSheetId="3">#REF!</definedName>
    <definedName name="цена___8___4">#REF!</definedName>
    <definedName name="цена___8___6" localSheetId="4">#REF!</definedName>
    <definedName name="цена___8___6" localSheetId="2">#REF!</definedName>
    <definedName name="цена___8___6" localSheetId="3">#REF!</definedName>
    <definedName name="цена___8___6">#REF!</definedName>
    <definedName name="цена___8___8" localSheetId="4">#REF!</definedName>
    <definedName name="цена___8___8" localSheetId="2">#REF!</definedName>
    <definedName name="цена___8___8" localSheetId="3">#REF!</definedName>
    <definedName name="цена___8___8">#REF!</definedName>
    <definedName name="цена___9" localSheetId="4">#REF!</definedName>
    <definedName name="цена___9" localSheetId="2">#REF!</definedName>
    <definedName name="цена___9" localSheetId="3">#REF!</definedName>
    <definedName name="цена___9">#REF!</definedName>
    <definedName name="цена___9___0" localSheetId="4">#REF!</definedName>
    <definedName name="цена___9___0" localSheetId="2">#REF!</definedName>
    <definedName name="цена___9___0" localSheetId="3">#REF!</definedName>
    <definedName name="цена___9___0">#REF!</definedName>
    <definedName name="цена___9___0___0" localSheetId="4">#REF!</definedName>
    <definedName name="цена___9___0___0" localSheetId="2">#REF!</definedName>
    <definedName name="цена___9___0___0" localSheetId="3">#REF!</definedName>
    <definedName name="цена___9___0___0">#REF!</definedName>
    <definedName name="цена___9___0___0___0" localSheetId="4">#REF!</definedName>
    <definedName name="цена___9___0___0___0" localSheetId="2">#REF!</definedName>
    <definedName name="цена___9___0___0___0" localSheetId="3">#REF!</definedName>
    <definedName name="цена___9___0___0___0">#REF!</definedName>
    <definedName name="цена___9___10" localSheetId="4">#REF!</definedName>
    <definedName name="цена___9___10" localSheetId="2">#REF!</definedName>
    <definedName name="цена___9___10" localSheetId="3">#REF!</definedName>
    <definedName name="цена___9___10">#REF!</definedName>
    <definedName name="цена___9___2" localSheetId="4">#REF!</definedName>
    <definedName name="цена___9___2" localSheetId="2">#REF!</definedName>
    <definedName name="цена___9___2" localSheetId="3">#REF!</definedName>
    <definedName name="цена___9___2">#REF!</definedName>
    <definedName name="цена___9___4" localSheetId="4">#REF!</definedName>
    <definedName name="цена___9___4" localSheetId="2">#REF!</definedName>
    <definedName name="цена___9___4" localSheetId="3">#REF!</definedName>
    <definedName name="цена___9___4">#REF!</definedName>
    <definedName name="цена___9___6" localSheetId="4">#REF!</definedName>
    <definedName name="цена___9___6" localSheetId="2">#REF!</definedName>
    <definedName name="цена___9___6" localSheetId="3">#REF!</definedName>
    <definedName name="цена___9___6">#REF!</definedName>
    <definedName name="цена___9___8" localSheetId="4">#REF!</definedName>
    <definedName name="цена___9___8" localSheetId="2">#REF!</definedName>
    <definedName name="цена___9___8" localSheetId="3">#REF!</definedName>
    <definedName name="цена___9___8">#REF!</definedName>
    <definedName name="цук" localSheetId="4">#REF!</definedName>
    <definedName name="цук" localSheetId="2">#REF!</definedName>
    <definedName name="цук" localSheetId="3">#REF!</definedName>
    <definedName name="цук">#REF!</definedName>
    <definedName name="чс" localSheetId="4">#REF!</definedName>
    <definedName name="чс" localSheetId="2">#REF!</definedName>
    <definedName name="чс" localSheetId="3">#REF!</definedName>
    <definedName name="чс">#REF!</definedName>
    <definedName name="чть" localSheetId="4">#REF!</definedName>
    <definedName name="чть" localSheetId="2">#REF!</definedName>
    <definedName name="чть" localSheetId="3">#REF!</definedName>
    <definedName name="чть">#REF!</definedName>
    <definedName name="щщ" localSheetId="4">#REF!</definedName>
    <definedName name="щщ" localSheetId="2">#REF!</definedName>
    <definedName name="щщ" localSheetId="3">#REF!</definedName>
    <definedName name="щщ">#REF!</definedName>
    <definedName name="ъхз" localSheetId="4">#REF!</definedName>
    <definedName name="ъхз" localSheetId="2">#REF!</definedName>
    <definedName name="ъхз" localSheetId="3">#REF!</definedName>
    <definedName name="ъхз">#REF!</definedName>
    <definedName name="ЫВGGGGGGGGGGGGGGG" localSheetId="4">#REF!</definedName>
    <definedName name="ЫВGGGGGGGGGGGGGGG" localSheetId="2">#REF!</definedName>
    <definedName name="ЫВGGGGGGGGGGGGGGG" localSheetId="3">#REF!</definedName>
    <definedName name="ЫВGGGGGGGGGGGGGGG">#REF!</definedName>
    <definedName name="ыцй" localSheetId="4">#REF!</definedName>
    <definedName name="ыцй" localSheetId="2">#REF!</definedName>
    <definedName name="ыцй" localSheetId="3">#REF!</definedName>
    <definedName name="ыцй">#REF!</definedName>
    <definedName name="эк" localSheetId="4">#REF!</definedName>
    <definedName name="эк" localSheetId="2">#REF!</definedName>
    <definedName name="эк" localSheetId="3">#REF!</definedName>
    <definedName name="эк">#REF!</definedName>
    <definedName name="эк1" localSheetId="4">#REF!</definedName>
    <definedName name="эк1" localSheetId="2">#REF!</definedName>
    <definedName name="эк1" localSheetId="3">#REF!</definedName>
    <definedName name="эк1">#REF!</definedName>
    <definedName name="эко" localSheetId="4">#REF!</definedName>
    <definedName name="эко" localSheetId="2">#REF!</definedName>
    <definedName name="эко" localSheetId="3">#REF!</definedName>
    <definedName name="эко">#REF!</definedName>
    <definedName name="эко1" localSheetId="4">#REF!</definedName>
    <definedName name="эко1" localSheetId="2">#REF!</definedName>
    <definedName name="эко1" localSheetId="3">#REF!</definedName>
    <definedName name="эко1">#REF!</definedName>
    <definedName name="экол.1" localSheetId="4">[12]топография!#REF!</definedName>
    <definedName name="экол.1" localSheetId="2">[12]топография!#REF!</definedName>
    <definedName name="экол.1" localSheetId="3">[12]топография!#REF!</definedName>
    <definedName name="экол.1">[12]топография!#REF!</definedName>
    <definedName name="экол1" localSheetId="4">#REF!</definedName>
    <definedName name="экол1" localSheetId="2">#REF!</definedName>
    <definedName name="экол1" localSheetId="3">#REF!</definedName>
    <definedName name="экол1">#REF!</definedName>
    <definedName name="экол2" localSheetId="4">#REF!</definedName>
    <definedName name="экол2" localSheetId="2">#REF!</definedName>
    <definedName name="экол2" localSheetId="3">#REF!</definedName>
    <definedName name="экол2">#REF!</definedName>
    <definedName name="эколог" localSheetId="4">#REF!</definedName>
    <definedName name="эколог" localSheetId="2">#REF!</definedName>
    <definedName name="эколог" localSheetId="3">#REF!</definedName>
    <definedName name="эколог">#REF!</definedName>
    <definedName name="экология">NA()</definedName>
    <definedName name="экон" localSheetId="4">#REF!</definedName>
    <definedName name="экон" localSheetId="2">#REF!</definedName>
    <definedName name="экон" localSheetId="3">#REF!</definedName>
    <definedName name="экон">#REF!</definedName>
    <definedName name="явеявеявеявеявеявеявеявеявеявеявеявеявеявеявеявеявеявеявеявеявеявео" localSheetId="4">#REF!</definedName>
    <definedName name="явеявеявеявеявеявеявеявеявеявеявеявеявеявеявеявеявеявеявеявеявеявео" localSheetId="2">#REF!</definedName>
    <definedName name="явеявеявеявеявеявеявеявеявеявеявеявеявеявеявеявеявеявеявеявеявеявео" localSheetId="3">#REF!</definedName>
    <definedName name="явеявеявеявеявеявеявеявеявеявеявеявеявеявеявеявеявеявеявеявеявеявео">#REF!</definedName>
    <definedName name="яыкелюрфцЛОУЕИПЛЮ.Ц\о" localSheetId="4">#REF!</definedName>
    <definedName name="яыкелюрфцЛОУЕИПЛЮ.Ц\о" localSheetId="2">#REF!</definedName>
    <definedName name="яыкелюрфцЛОУЕИПЛЮ.Ц\о" localSheetId="3">#REF!</definedName>
    <definedName name="яыкелюрфцЛОУЕИПЛЮ.Ц\о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05" i="152" l="1"/>
  <c r="H104" i="152"/>
  <c r="H103" i="152"/>
  <c r="H98" i="152"/>
  <c r="H97" i="152"/>
  <c r="G93" i="152"/>
  <c r="F93" i="152"/>
  <c r="E93" i="152"/>
  <c r="D93" i="152"/>
  <c r="H92" i="152"/>
  <c r="H91" i="152"/>
  <c r="H90" i="152"/>
  <c r="J106" i="152" s="1"/>
  <c r="B90" i="152"/>
  <c r="G87" i="152"/>
  <c r="F87" i="152"/>
  <c r="E87" i="152"/>
  <c r="D87" i="152"/>
  <c r="H86" i="152"/>
  <c r="H85" i="152"/>
  <c r="H84" i="152"/>
  <c r="F81" i="152"/>
  <c r="E81" i="152"/>
  <c r="D81" i="152"/>
  <c r="H80" i="152"/>
  <c r="G75" i="152"/>
  <c r="F75" i="152"/>
  <c r="H74" i="152"/>
  <c r="H73" i="152"/>
  <c r="H72" i="152"/>
  <c r="H71" i="152"/>
  <c r="H70" i="152"/>
  <c r="G66" i="152"/>
  <c r="F66" i="152"/>
  <c r="H65" i="152"/>
  <c r="H64" i="152"/>
  <c r="G60" i="152"/>
  <c r="F60" i="152"/>
  <c r="E60" i="152"/>
  <c r="D60" i="152"/>
  <c r="H59" i="152"/>
  <c r="H58" i="152"/>
  <c r="H57" i="152"/>
  <c r="G54" i="152"/>
  <c r="F54" i="152"/>
  <c r="E54" i="152"/>
  <c r="D54" i="152"/>
  <c r="H53" i="152"/>
  <c r="H52" i="152"/>
  <c r="H51" i="152"/>
  <c r="G48" i="152"/>
  <c r="F48" i="152"/>
  <c r="E48" i="152"/>
  <c r="D48" i="152"/>
  <c r="H47" i="152"/>
  <c r="H46" i="152"/>
  <c r="H45" i="152"/>
  <c r="G42" i="152"/>
  <c r="F42" i="152"/>
  <c r="E42" i="152"/>
  <c r="D42" i="152"/>
  <c r="H41" i="152"/>
  <c r="H40" i="152"/>
  <c r="H39" i="152"/>
  <c r="G36" i="152"/>
  <c r="F36" i="152"/>
  <c r="E36" i="152"/>
  <c r="D36" i="152"/>
  <c r="H35" i="152"/>
  <c r="H34" i="152"/>
  <c r="H33" i="152"/>
  <c r="G30" i="152"/>
  <c r="F30" i="152"/>
  <c r="E30" i="152"/>
  <c r="D30" i="152"/>
  <c r="H29" i="152"/>
  <c r="H28" i="152"/>
  <c r="H27" i="152"/>
  <c r="H26" i="152"/>
  <c r="H25" i="152"/>
  <c r="G23" i="152"/>
  <c r="F23" i="152"/>
  <c r="F31" i="152" s="1"/>
  <c r="E23" i="152"/>
  <c r="E31" i="152" s="1"/>
  <c r="E37" i="152" s="1"/>
  <c r="D23" i="152"/>
  <c r="H22" i="152"/>
  <c r="H21" i="152"/>
  <c r="H23" i="152" s="1"/>
  <c r="H20" i="152"/>
  <c r="L105" i="151"/>
  <c r="H104" i="151"/>
  <c r="H103" i="151"/>
  <c r="H98" i="151"/>
  <c r="H97" i="151"/>
  <c r="H93" i="151"/>
  <c r="G93" i="151"/>
  <c r="F93" i="151"/>
  <c r="E93" i="151"/>
  <c r="D93" i="151"/>
  <c r="H92" i="151"/>
  <c r="H91" i="151"/>
  <c r="H90" i="151"/>
  <c r="J106" i="151" s="1"/>
  <c r="B90" i="151"/>
  <c r="G87" i="151"/>
  <c r="F87" i="151"/>
  <c r="E87" i="151"/>
  <c r="D87" i="151"/>
  <c r="H86" i="151"/>
  <c r="H85" i="151"/>
  <c r="H84" i="151"/>
  <c r="F81" i="151"/>
  <c r="E81" i="151"/>
  <c r="D81" i="151"/>
  <c r="H80" i="151"/>
  <c r="G75" i="151"/>
  <c r="F75" i="151"/>
  <c r="H74" i="151"/>
  <c r="H73" i="151"/>
  <c r="H72" i="151"/>
  <c r="H71" i="151"/>
  <c r="H70" i="151"/>
  <c r="G66" i="151"/>
  <c r="F66" i="151"/>
  <c r="H65" i="151"/>
  <c r="H64" i="151"/>
  <c r="G60" i="151"/>
  <c r="F60" i="151"/>
  <c r="E60" i="151"/>
  <c r="D60" i="151"/>
  <c r="H59" i="151"/>
  <c r="H58" i="151"/>
  <c r="H57" i="151"/>
  <c r="H60" i="151" s="1"/>
  <c r="G54" i="151"/>
  <c r="F54" i="151"/>
  <c r="E54" i="151"/>
  <c r="D54" i="151"/>
  <c r="H53" i="151"/>
  <c r="H52" i="151"/>
  <c r="H51" i="151"/>
  <c r="H54" i="151" s="1"/>
  <c r="G48" i="151"/>
  <c r="F48" i="151"/>
  <c r="E48" i="151"/>
  <c r="D48" i="151"/>
  <c r="H47" i="151"/>
  <c r="H46" i="151"/>
  <c r="H45" i="151"/>
  <c r="G42" i="151"/>
  <c r="F42" i="151"/>
  <c r="E42" i="151"/>
  <c r="D42" i="151"/>
  <c r="H41" i="151"/>
  <c r="H40" i="151"/>
  <c r="H39" i="151"/>
  <c r="G36" i="151"/>
  <c r="F36" i="151"/>
  <c r="E36" i="151"/>
  <c r="D36" i="151"/>
  <c r="H35" i="151"/>
  <c r="H34" i="151"/>
  <c r="H33" i="151"/>
  <c r="G30" i="151"/>
  <c r="F30" i="151"/>
  <c r="E30" i="151"/>
  <c r="D30" i="151"/>
  <c r="H29" i="151"/>
  <c r="H28" i="151"/>
  <c r="H27" i="151"/>
  <c r="H26" i="151"/>
  <c r="H25" i="151"/>
  <c r="H30" i="151" s="1"/>
  <c r="G23" i="151"/>
  <c r="G31" i="151" s="1"/>
  <c r="F23" i="151"/>
  <c r="F31" i="151" s="1"/>
  <c r="E23" i="151"/>
  <c r="D23" i="151"/>
  <c r="H22" i="151"/>
  <c r="H21" i="151"/>
  <c r="H20" i="151"/>
  <c r="G31" i="152" l="1"/>
  <c r="G37" i="152" s="1"/>
  <c r="G43" i="152" s="1"/>
  <c r="G49" i="152" s="1"/>
  <c r="G55" i="152" s="1"/>
  <c r="G61" i="152" s="1"/>
  <c r="G67" i="152" s="1"/>
  <c r="G76" i="152" s="1"/>
  <c r="H36" i="152"/>
  <c r="H48" i="152"/>
  <c r="H30" i="152"/>
  <c r="H42" i="151"/>
  <c r="H60" i="152"/>
  <c r="H93" i="152"/>
  <c r="J105" i="151"/>
  <c r="E43" i="152"/>
  <c r="E49" i="152" s="1"/>
  <c r="E55" i="152" s="1"/>
  <c r="E61" i="152" s="1"/>
  <c r="E63" i="152" s="1"/>
  <c r="E66" i="152" s="1"/>
  <c r="E67" i="152" s="1"/>
  <c r="H87" i="151"/>
  <c r="H23" i="151"/>
  <c r="H31" i="151" s="1"/>
  <c r="H37" i="151" s="1"/>
  <c r="H43" i="151" s="1"/>
  <c r="H49" i="151" s="1"/>
  <c r="H55" i="151" s="1"/>
  <c r="H61" i="151" s="1"/>
  <c r="H42" i="152"/>
  <c r="H87" i="152"/>
  <c r="H54" i="152"/>
  <c r="G37" i="151"/>
  <c r="G43" i="151" s="1"/>
  <c r="G49" i="151" s="1"/>
  <c r="G55" i="151" s="1"/>
  <c r="G61" i="151" s="1"/>
  <c r="G67" i="151" s="1"/>
  <c r="H36" i="151"/>
  <c r="H48" i="151"/>
  <c r="J105" i="152"/>
  <c r="H31" i="152"/>
  <c r="H37" i="152" s="1"/>
  <c r="H43" i="152" s="1"/>
  <c r="H49" i="152" s="1"/>
  <c r="H55" i="152" s="1"/>
  <c r="H61" i="152" s="1"/>
  <c r="D31" i="152"/>
  <c r="K69" i="152" s="1"/>
  <c r="G76" i="151"/>
  <c r="E31" i="151"/>
  <c r="E37" i="151" s="1"/>
  <c r="E43" i="151" s="1"/>
  <c r="E49" i="151" s="1"/>
  <c r="E55" i="151" s="1"/>
  <c r="E61" i="151" s="1"/>
  <c r="E63" i="151" s="1"/>
  <c r="E66" i="151" s="1"/>
  <c r="E67" i="151" s="1"/>
  <c r="D31" i="151"/>
  <c r="D37" i="151" s="1"/>
  <c r="D43" i="151" s="1"/>
  <c r="D49" i="151" s="1"/>
  <c r="D55" i="151" s="1"/>
  <c r="D61" i="151" s="1"/>
  <c r="K70" i="152"/>
  <c r="F37" i="152"/>
  <c r="F43" i="152" s="1"/>
  <c r="F49" i="152" s="1"/>
  <c r="F55" i="152" s="1"/>
  <c r="F61" i="152" s="1"/>
  <c r="F67" i="152" s="1"/>
  <c r="F76" i="152" s="1"/>
  <c r="F82" i="152" s="1"/>
  <c r="F88" i="152" s="1"/>
  <c r="F94" i="152" s="1"/>
  <c r="K70" i="151"/>
  <c r="F37" i="151"/>
  <c r="F43" i="151" s="1"/>
  <c r="F49" i="151" s="1"/>
  <c r="F55" i="151" s="1"/>
  <c r="F61" i="151" s="1"/>
  <c r="F67" i="151" s="1"/>
  <c r="F76" i="151" s="1"/>
  <c r="F82" i="151" s="1"/>
  <c r="F88" i="151" s="1"/>
  <c r="F94" i="151" s="1"/>
  <c r="B5" i="150"/>
  <c r="B3" i="150"/>
  <c r="D37" i="152" l="1"/>
  <c r="D43" i="152" s="1"/>
  <c r="D49" i="152" s="1"/>
  <c r="D55" i="152" s="1"/>
  <c r="D61" i="152" s="1"/>
  <c r="K69" i="151"/>
  <c r="I76" i="151" s="1"/>
  <c r="J95" i="151" s="1"/>
  <c r="K95" i="151" s="1"/>
  <c r="E69" i="152"/>
  <c r="E75" i="152" s="1"/>
  <c r="E76" i="152" s="1"/>
  <c r="E82" i="152" s="1"/>
  <c r="E88" i="152" s="1"/>
  <c r="E94" i="152" s="1"/>
  <c r="F96" i="152"/>
  <c r="F99" i="152" s="1"/>
  <c r="F100" i="152" s="1"/>
  <c r="D63" i="152"/>
  <c r="I76" i="152"/>
  <c r="J95" i="152" s="1"/>
  <c r="K95" i="152" s="1"/>
  <c r="E69" i="151"/>
  <c r="E75" i="151" s="1"/>
  <c r="E76" i="151" s="1"/>
  <c r="E82" i="151" s="1"/>
  <c r="E88" i="151" s="1"/>
  <c r="E94" i="151" s="1"/>
  <c r="D63" i="151"/>
  <c r="F96" i="151"/>
  <c r="F99" i="151" s="1"/>
  <c r="F100" i="151" s="1"/>
  <c r="E96" i="152" l="1"/>
  <c r="E99" i="152" s="1"/>
  <c r="E100" i="152" s="1"/>
  <c r="F102" i="152"/>
  <c r="F105" i="152" s="1"/>
  <c r="F106" i="152"/>
  <c r="D66" i="152"/>
  <c r="D67" i="152" s="1"/>
  <c r="D69" i="152" s="1"/>
  <c r="H63" i="152"/>
  <c r="H66" i="152" s="1"/>
  <c r="H67" i="152" s="1"/>
  <c r="E96" i="151"/>
  <c r="E99" i="151" s="1"/>
  <c r="E100" i="151" s="1"/>
  <c r="F102" i="151"/>
  <c r="F105" i="151" s="1"/>
  <c r="F106" i="151" s="1"/>
  <c r="H63" i="151"/>
  <c r="H66" i="151" s="1"/>
  <c r="H67" i="151" s="1"/>
  <c r="D66" i="151"/>
  <c r="D67" i="151" s="1"/>
  <c r="V18" i="146"/>
  <c r="F18" i="146"/>
  <c r="U17" i="146"/>
  <c r="U18" i="146" s="1"/>
  <c r="E17" i="146"/>
  <c r="S14" i="146"/>
  <c r="Y14" i="146" s="1"/>
  <c r="F14" i="146"/>
  <c r="E14" i="146"/>
  <c r="S13" i="146"/>
  <c r="Y13" i="146" s="1"/>
  <c r="F13" i="146"/>
  <c r="E13" i="146"/>
  <c r="Y12" i="146"/>
  <c r="S12" i="146"/>
  <c r="F12" i="146"/>
  <c r="E12" i="146"/>
  <c r="S11" i="146"/>
  <c r="Y11" i="146" s="1"/>
  <c r="F11" i="146"/>
  <c r="E11" i="146"/>
  <c r="S10" i="146"/>
  <c r="Y10" i="146" s="1"/>
  <c r="F10" i="146"/>
  <c r="E10" i="146"/>
  <c r="Q7" i="146"/>
  <c r="P7" i="146"/>
  <c r="Y7" i="146" s="1"/>
  <c r="O7" i="146"/>
  <c r="F7" i="146"/>
  <c r="E7" i="146"/>
  <c r="Q6" i="146"/>
  <c r="P6" i="146"/>
  <c r="O6" i="146"/>
  <c r="Y6" i="146" s="1"/>
  <c r="F6" i="146"/>
  <c r="E6" i="146"/>
  <c r="Q5" i="146"/>
  <c r="Y5" i="146" s="1"/>
  <c r="P5" i="146"/>
  <c r="O5" i="146"/>
  <c r="F5" i="146"/>
  <c r="E5" i="146"/>
  <c r="Q4" i="146"/>
  <c r="P4" i="146"/>
  <c r="O4" i="146"/>
  <c r="Y4" i="146" s="1"/>
  <c r="F4" i="146"/>
  <c r="E4" i="146"/>
  <c r="Q3" i="146"/>
  <c r="P3" i="146"/>
  <c r="O3" i="146"/>
  <c r="F3" i="146"/>
  <c r="E3" i="146"/>
  <c r="A3" i="146"/>
  <c r="A8" i="146" s="1"/>
  <c r="A9" i="146" s="1"/>
  <c r="A3" i="147"/>
  <c r="L105" i="150"/>
  <c r="H104" i="150"/>
  <c r="H103" i="150"/>
  <c r="H98" i="150"/>
  <c r="H97" i="150"/>
  <c r="G93" i="150"/>
  <c r="F93" i="150"/>
  <c r="E93" i="150"/>
  <c r="D93" i="150"/>
  <c r="H92" i="150"/>
  <c r="H91" i="150"/>
  <c r="H90" i="150"/>
  <c r="H93" i="150" s="1"/>
  <c r="B90" i="150"/>
  <c r="G87" i="150"/>
  <c r="F87" i="150"/>
  <c r="E87" i="150"/>
  <c r="D87" i="150"/>
  <c r="H87" i="150" s="1"/>
  <c r="H86" i="150"/>
  <c r="H85" i="150"/>
  <c r="H84" i="150"/>
  <c r="F81" i="150"/>
  <c r="E81" i="150"/>
  <c r="D81" i="150"/>
  <c r="H80" i="150"/>
  <c r="G75" i="150"/>
  <c r="F75" i="150"/>
  <c r="H74" i="150"/>
  <c r="H73" i="150"/>
  <c r="H72" i="150"/>
  <c r="H71" i="150"/>
  <c r="C71" i="150"/>
  <c r="H70" i="150"/>
  <c r="C70" i="150"/>
  <c r="G66" i="150"/>
  <c r="F66" i="150"/>
  <c r="H65" i="150"/>
  <c r="H64" i="150"/>
  <c r="G60" i="150"/>
  <c r="F60" i="150"/>
  <c r="E60" i="150"/>
  <c r="D60" i="150"/>
  <c r="H59" i="150"/>
  <c r="H58" i="150"/>
  <c r="H57" i="150"/>
  <c r="H60" i="150" s="1"/>
  <c r="H54" i="150"/>
  <c r="G54" i="150"/>
  <c r="F54" i="150"/>
  <c r="E54" i="150"/>
  <c r="D54" i="150"/>
  <c r="H53" i="150"/>
  <c r="H52" i="150"/>
  <c r="H51" i="150"/>
  <c r="G48" i="150"/>
  <c r="F48" i="150"/>
  <c r="E48" i="150"/>
  <c r="D48" i="150"/>
  <c r="H47" i="150"/>
  <c r="H46" i="150"/>
  <c r="H45" i="150"/>
  <c r="H48" i="150" s="1"/>
  <c r="G42" i="150"/>
  <c r="F42" i="150"/>
  <c r="E42" i="150"/>
  <c r="D42" i="150"/>
  <c r="H41" i="150"/>
  <c r="H40" i="150"/>
  <c r="H39" i="150"/>
  <c r="H42" i="150" s="1"/>
  <c r="G36" i="150"/>
  <c r="F36" i="150"/>
  <c r="E36" i="150"/>
  <c r="D36" i="150"/>
  <c r="H35" i="150"/>
  <c r="H34" i="150"/>
  <c r="H33" i="150"/>
  <c r="H36" i="150" s="1"/>
  <c r="G31" i="150"/>
  <c r="G37" i="150" s="1"/>
  <c r="G43" i="150" s="1"/>
  <c r="G49" i="150" s="1"/>
  <c r="G55" i="150" s="1"/>
  <c r="G61" i="150" s="1"/>
  <c r="G67" i="150" s="1"/>
  <c r="G76" i="150" s="1"/>
  <c r="G30" i="150"/>
  <c r="F30" i="150"/>
  <c r="K71" i="150" s="1"/>
  <c r="E30" i="150"/>
  <c r="D30" i="150"/>
  <c r="H29" i="150"/>
  <c r="H28" i="150"/>
  <c r="H27" i="150"/>
  <c r="H26" i="150"/>
  <c r="C26" i="150"/>
  <c r="H25" i="150"/>
  <c r="H30" i="150" s="1"/>
  <c r="C25" i="150"/>
  <c r="G23" i="150"/>
  <c r="F23" i="150"/>
  <c r="F31" i="150" s="1"/>
  <c r="E23" i="150"/>
  <c r="E31" i="150" s="1"/>
  <c r="E37" i="150" s="1"/>
  <c r="E43" i="150" s="1"/>
  <c r="E49" i="150" s="1"/>
  <c r="E55" i="150" s="1"/>
  <c r="E61" i="150" s="1"/>
  <c r="D23" i="150"/>
  <c r="D31" i="150" s="1"/>
  <c r="H22" i="150"/>
  <c r="H21" i="150"/>
  <c r="H23" i="150" s="1"/>
  <c r="H20" i="150"/>
  <c r="H15" i="150"/>
  <c r="L105" i="144"/>
  <c r="H104" i="144"/>
  <c r="H103" i="144"/>
  <c r="H98" i="144"/>
  <c r="H97" i="144"/>
  <c r="G93" i="144"/>
  <c r="F93" i="144"/>
  <c r="E93" i="144"/>
  <c r="D93" i="144"/>
  <c r="H92" i="144"/>
  <c r="H91" i="144"/>
  <c r="H90" i="144"/>
  <c r="J105" i="144" s="1"/>
  <c r="B90" i="144"/>
  <c r="G87" i="144"/>
  <c r="F87" i="144"/>
  <c r="H87" i="144" s="1"/>
  <c r="E87" i="144"/>
  <c r="D87" i="144"/>
  <c r="H86" i="144"/>
  <c r="H85" i="144"/>
  <c r="H84" i="144"/>
  <c r="F81" i="144"/>
  <c r="E81" i="144"/>
  <c r="D81" i="144"/>
  <c r="H80" i="144"/>
  <c r="G75" i="144"/>
  <c r="F75" i="144"/>
  <c r="H74" i="144"/>
  <c r="H73" i="144"/>
  <c r="H72" i="144"/>
  <c r="H71" i="144"/>
  <c r="H70" i="144"/>
  <c r="G66" i="144"/>
  <c r="F66" i="144"/>
  <c r="H65" i="144"/>
  <c r="H64" i="144"/>
  <c r="G60" i="144"/>
  <c r="F60" i="144"/>
  <c r="E60" i="144"/>
  <c r="D60" i="144"/>
  <c r="H59" i="144"/>
  <c r="H58" i="144"/>
  <c r="H57" i="144"/>
  <c r="H60" i="144" s="1"/>
  <c r="G54" i="144"/>
  <c r="F54" i="144"/>
  <c r="E54" i="144"/>
  <c r="D54" i="144"/>
  <c r="H53" i="144"/>
  <c r="H52" i="144"/>
  <c r="H51" i="144"/>
  <c r="H54" i="144" s="1"/>
  <c r="H48" i="144"/>
  <c r="G48" i="144"/>
  <c r="F48" i="144"/>
  <c r="E48" i="144"/>
  <c r="D48" i="144"/>
  <c r="H47" i="144"/>
  <c r="H46" i="144"/>
  <c r="H45" i="144"/>
  <c r="H42" i="144"/>
  <c r="G42" i="144"/>
  <c r="F42" i="144"/>
  <c r="E42" i="144"/>
  <c r="D42" i="144"/>
  <c r="H41" i="144"/>
  <c r="H40" i="144"/>
  <c r="H39" i="144"/>
  <c r="G36" i="144"/>
  <c r="F36" i="144"/>
  <c r="E36" i="144"/>
  <c r="D36" i="144"/>
  <c r="H35" i="144"/>
  <c r="H34" i="144"/>
  <c r="H33" i="144"/>
  <c r="H36" i="144" s="1"/>
  <c r="G30" i="144"/>
  <c r="F30" i="144"/>
  <c r="E30" i="144"/>
  <c r="D30" i="144"/>
  <c r="D31" i="144" s="1"/>
  <c r="H29" i="144"/>
  <c r="H28" i="144"/>
  <c r="H27" i="144"/>
  <c r="H26" i="144"/>
  <c r="H25" i="144"/>
  <c r="G23" i="144"/>
  <c r="G31" i="144" s="1"/>
  <c r="G37" i="144" s="1"/>
  <c r="G43" i="144" s="1"/>
  <c r="G49" i="144" s="1"/>
  <c r="G55" i="144" s="1"/>
  <c r="G61" i="144" s="1"/>
  <c r="G67" i="144" s="1"/>
  <c r="F23" i="144"/>
  <c r="F31" i="144" s="1"/>
  <c r="E23" i="144"/>
  <c r="D23" i="144"/>
  <c r="H22" i="144"/>
  <c r="H21" i="144"/>
  <c r="H20" i="144"/>
  <c r="H23" i="144" s="1"/>
  <c r="R15" i="149"/>
  <c r="A7" i="149"/>
  <c r="E63" i="150" l="1"/>
  <c r="E66" i="150" s="1"/>
  <c r="E67" i="150" s="1"/>
  <c r="K70" i="150"/>
  <c r="F37" i="150"/>
  <c r="F43" i="150" s="1"/>
  <c r="F49" i="150" s="1"/>
  <c r="F55" i="150" s="1"/>
  <c r="F61" i="150" s="1"/>
  <c r="F67" i="150" s="1"/>
  <c r="F76" i="150" s="1"/>
  <c r="F82" i="150" s="1"/>
  <c r="F88" i="150" s="1"/>
  <c r="F94" i="150" s="1"/>
  <c r="H31" i="150"/>
  <c r="H37" i="150" s="1"/>
  <c r="H43" i="150" s="1"/>
  <c r="H49" i="150" s="1"/>
  <c r="H55" i="150" s="1"/>
  <c r="H61" i="150" s="1"/>
  <c r="K70" i="144"/>
  <c r="F37" i="144"/>
  <c r="F43" i="144" s="1"/>
  <c r="F49" i="144" s="1"/>
  <c r="F55" i="144" s="1"/>
  <c r="F61" i="144" s="1"/>
  <c r="F67" i="144" s="1"/>
  <c r="F76" i="144" s="1"/>
  <c r="F82" i="144" s="1"/>
  <c r="F88" i="144" s="1"/>
  <c r="F94" i="144" s="1"/>
  <c r="D37" i="150"/>
  <c r="D43" i="150" s="1"/>
  <c r="D49" i="150" s="1"/>
  <c r="D55" i="150" s="1"/>
  <c r="D61" i="150" s="1"/>
  <c r="K69" i="150"/>
  <c r="I76" i="150" s="1"/>
  <c r="J95" i="150" s="1"/>
  <c r="K95" i="150" s="1"/>
  <c r="J105" i="150"/>
  <c r="Q18" i="146"/>
  <c r="E31" i="144"/>
  <c r="E37" i="144" s="1"/>
  <c r="E43" i="144" s="1"/>
  <c r="E49" i="144" s="1"/>
  <c r="E55" i="144" s="1"/>
  <c r="E61" i="144" s="1"/>
  <c r="E63" i="144" s="1"/>
  <c r="J106" i="150"/>
  <c r="G76" i="144"/>
  <c r="H30" i="144"/>
  <c r="H31" i="144" s="1"/>
  <c r="H37" i="144" s="1"/>
  <c r="H43" i="144" s="1"/>
  <c r="H49" i="144" s="1"/>
  <c r="H55" i="144" s="1"/>
  <c r="H61" i="144" s="1"/>
  <c r="E102" i="152"/>
  <c r="E105" i="152" s="1"/>
  <c r="E106" i="152" s="1"/>
  <c r="E102" i="151"/>
  <c r="E105" i="151" s="1"/>
  <c r="E106" i="151" s="1"/>
  <c r="D69" i="151"/>
  <c r="Y3" i="146"/>
  <c r="Y17" i="146"/>
  <c r="A13" i="146"/>
  <c r="A11" i="146"/>
  <c r="S18" i="146"/>
  <c r="D37" i="144"/>
  <c r="D43" i="144" s="1"/>
  <c r="D49" i="144" s="1"/>
  <c r="D55" i="144" s="1"/>
  <c r="D61" i="144" s="1"/>
  <c r="K69" i="144"/>
  <c r="J106" i="144"/>
  <c r="H93" i="144"/>
  <c r="A10" i="146"/>
  <c r="D9" i="146"/>
  <c r="A4" i="146"/>
  <c r="A6" i="146"/>
  <c r="D3" i="146"/>
  <c r="A12" i="146"/>
  <c r="E69" i="150" l="1"/>
  <c r="E75" i="150" s="1"/>
  <c r="E76" i="150" s="1"/>
  <c r="E82" i="150" s="1"/>
  <c r="E88" i="150" s="1"/>
  <c r="E94" i="150" s="1"/>
  <c r="F96" i="144"/>
  <c r="F99" i="144" s="1"/>
  <c r="F100" i="144" s="1"/>
  <c r="I76" i="144"/>
  <c r="J95" i="144" s="1"/>
  <c r="K95" i="144" s="1"/>
  <c r="F96" i="150"/>
  <c r="F99" i="150" s="1"/>
  <c r="F100" i="150" s="1"/>
  <c r="D63" i="150"/>
  <c r="D75" i="152"/>
  <c r="D76" i="152" s="1"/>
  <c r="D82" i="152" s="1"/>
  <c r="D88" i="152" s="1"/>
  <c r="D94" i="152" s="1"/>
  <c r="H69" i="152"/>
  <c r="H75" i="152" s="1"/>
  <c r="H76" i="152" s="1"/>
  <c r="G78" i="152" s="1"/>
  <c r="H69" i="151"/>
  <c r="H75" i="151" s="1"/>
  <c r="H76" i="151" s="1"/>
  <c r="D75" i="151"/>
  <c r="D76" i="151" s="1"/>
  <c r="D82" i="151" s="1"/>
  <c r="D88" i="151" s="1"/>
  <c r="D94" i="151" s="1"/>
  <c r="E66" i="144"/>
  <c r="E67" i="144" s="1"/>
  <c r="P8" i="146"/>
  <c r="D63" i="144"/>
  <c r="A5" i="146"/>
  <c r="A14" i="146"/>
  <c r="D4" i="146"/>
  <c r="A7" i="146"/>
  <c r="D10" i="146"/>
  <c r="D11" i="146" s="1"/>
  <c r="D13" i="146" s="1"/>
  <c r="A15" i="146"/>
  <c r="A16" i="146" s="1"/>
  <c r="F102" i="144" l="1"/>
  <c r="F105" i="144" s="1"/>
  <c r="F106" i="144" s="1"/>
  <c r="F102" i="150"/>
  <c r="F105" i="150" s="1"/>
  <c r="F106" i="150" s="1"/>
  <c r="E96" i="150"/>
  <c r="E99" i="150" s="1"/>
  <c r="E100" i="150" s="1"/>
  <c r="H63" i="150"/>
  <c r="H66" i="150" s="1"/>
  <c r="H67" i="150" s="1"/>
  <c r="D66" i="150"/>
  <c r="D67" i="150" s="1"/>
  <c r="G79" i="152"/>
  <c r="H79" i="152" s="1"/>
  <c r="D96" i="152"/>
  <c r="D96" i="151"/>
  <c r="G78" i="151"/>
  <c r="G79" i="151"/>
  <c r="H79" i="151" s="1"/>
  <c r="D5" i="146"/>
  <c r="D6" i="146" s="1"/>
  <c r="D7" i="146" s="1"/>
  <c r="E69" i="144"/>
  <c r="H63" i="144"/>
  <c r="H66" i="144" s="1"/>
  <c r="H67" i="144" s="1"/>
  <c r="O8" i="146"/>
  <c r="D66" i="144"/>
  <c r="D67" i="144" s="1"/>
  <c r="A17" i="146"/>
  <c r="D16" i="146"/>
  <c r="D12" i="146"/>
  <c r="D14" i="146" s="1"/>
  <c r="E102" i="150" l="1"/>
  <c r="E105" i="150" s="1"/>
  <c r="E106" i="150" s="1"/>
  <c r="D69" i="150"/>
  <c r="D99" i="152"/>
  <c r="D100" i="152" s="1"/>
  <c r="G81" i="152"/>
  <c r="H78" i="152"/>
  <c r="D99" i="151"/>
  <c r="D100" i="151" s="1"/>
  <c r="G81" i="151"/>
  <c r="H78" i="151"/>
  <c r="P9" i="146"/>
  <c r="P18" i="146" s="1"/>
  <c r="E75" i="144"/>
  <c r="E76" i="144" s="1"/>
  <c r="E82" i="144" s="1"/>
  <c r="E88" i="144" s="1"/>
  <c r="E94" i="144" s="1"/>
  <c r="D69" i="144"/>
  <c r="Y8" i="146"/>
  <c r="D17" i="146"/>
  <c r="A18" i="146"/>
  <c r="H69" i="150" l="1"/>
  <c r="H75" i="150" s="1"/>
  <c r="H76" i="150" s="1"/>
  <c r="D75" i="150"/>
  <c r="D76" i="150" s="1"/>
  <c r="D82" i="150" s="1"/>
  <c r="D88" i="150" s="1"/>
  <c r="D94" i="150" s="1"/>
  <c r="D102" i="152"/>
  <c r="H81" i="152"/>
  <c r="H82" i="152" s="1"/>
  <c r="H88" i="152" s="1"/>
  <c r="H94" i="152" s="1"/>
  <c r="G82" i="152"/>
  <c r="G88" i="152" s="1"/>
  <c r="G94" i="152" s="1"/>
  <c r="H81" i="151"/>
  <c r="H82" i="151" s="1"/>
  <c r="H88" i="151" s="1"/>
  <c r="H94" i="151" s="1"/>
  <c r="G82" i="151"/>
  <c r="G88" i="151" s="1"/>
  <c r="G94" i="151" s="1"/>
  <c r="D102" i="151"/>
  <c r="E96" i="144"/>
  <c r="E99" i="144" s="1"/>
  <c r="E100" i="144" s="1"/>
  <c r="O9" i="146"/>
  <c r="D75" i="144"/>
  <c r="D76" i="144" s="1"/>
  <c r="D82" i="144" s="1"/>
  <c r="D88" i="144" s="1"/>
  <c r="D94" i="144" s="1"/>
  <c r="H69" i="144"/>
  <c r="H75" i="144" s="1"/>
  <c r="H76" i="144" s="1"/>
  <c r="D18" i="146"/>
  <c r="A19" i="146"/>
  <c r="D96" i="150" l="1"/>
  <c r="G78" i="150"/>
  <c r="G79" i="150"/>
  <c r="H79" i="150" s="1"/>
  <c r="D105" i="152"/>
  <c r="D106" i="152" s="1"/>
  <c r="G96" i="152"/>
  <c r="D105" i="151"/>
  <c r="D106" i="151" s="1"/>
  <c r="G96" i="151"/>
  <c r="E102" i="144"/>
  <c r="E105" i="144" s="1"/>
  <c r="E106" i="144" s="1"/>
  <c r="G78" i="144"/>
  <c r="G79" i="144"/>
  <c r="D96" i="144"/>
  <c r="D99" i="144" s="1"/>
  <c r="D100" i="144" s="1"/>
  <c r="Y9" i="146"/>
  <c r="O18" i="146"/>
  <c r="O19" i="146" s="1"/>
  <c r="V19" i="146"/>
  <c r="U19" i="146"/>
  <c r="S19" i="146"/>
  <c r="Q19" i="146"/>
  <c r="P19" i="146"/>
  <c r="D19" i="146"/>
  <c r="G81" i="150" l="1"/>
  <c r="H78" i="150"/>
  <c r="D99" i="150"/>
  <c r="D100" i="150" s="1"/>
  <c r="G99" i="152"/>
  <c r="G100" i="152" s="1"/>
  <c r="H96" i="152"/>
  <c r="H99" i="152" s="1"/>
  <c r="H100" i="152" s="1"/>
  <c r="G99" i="151"/>
  <c r="G100" i="151" s="1"/>
  <c r="H96" i="151"/>
  <c r="H99" i="151" s="1"/>
  <c r="H100" i="151" s="1"/>
  <c r="D102" i="144"/>
  <c r="D105" i="144" s="1"/>
  <c r="D106" i="144" s="1"/>
  <c r="T16" i="146"/>
  <c r="Y16" i="146" s="1"/>
  <c r="H79" i="144"/>
  <c r="H78" i="144"/>
  <c r="T15" i="146" s="1"/>
  <c r="G81" i="144"/>
  <c r="D102" i="150" l="1"/>
  <c r="H81" i="150"/>
  <c r="H82" i="150" s="1"/>
  <c r="H88" i="150" s="1"/>
  <c r="H94" i="150" s="1"/>
  <c r="G82" i="150"/>
  <c r="G88" i="150" s="1"/>
  <c r="G94" i="150" s="1"/>
  <c r="G102" i="152"/>
  <c r="G102" i="151"/>
  <c r="G82" i="144"/>
  <c r="G88" i="144" s="1"/>
  <c r="G94" i="144" s="1"/>
  <c r="G96" i="144" s="1"/>
  <c r="H81" i="144"/>
  <c r="H82" i="144" s="1"/>
  <c r="H88" i="144" s="1"/>
  <c r="H94" i="144" s="1"/>
  <c r="Y15" i="146"/>
  <c r="T18" i="146"/>
  <c r="T19" i="146"/>
  <c r="G96" i="150" l="1"/>
  <c r="D105" i="150"/>
  <c r="D106" i="150" s="1"/>
  <c r="G105" i="152"/>
  <c r="G106" i="152" s="1"/>
  <c r="H102" i="152"/>
  <c r="H105" i="152" s="1"/>
  <c r="H106" i="152" s="1"/>
  <c r="G105" i="151"/>
  <c r="G106" i="151" s="1"/>
  <c r="H102" i="151"/>
  <c r="H105" i="151" s="1"/>
  <c r="H106" i="151" s="1"/>
  <c r="H96" i="144"/>
  <c r="G99" i="144"/>
  <c r="G100" i="144" s="1"/>
  <c r="G102" i="144" s="1"/>
  <c r="G99" i="150" l="1"/>
  <c r="G100" i="150" s="1"/>
  <c r="H96" i="150"/>
  <c r="H99" i="150" s="1"/>
  <c r="H100" i="150" s="1"/>
  <c r="G105" i="144"/>
  <c r="G106" i="144" s="1"/>
  <c r="H102" i="144"/>
  <c r="R18" i="146"/>
  <c r="R19" i="146" s="1"/>
  <c r="H99" i="144"/>
  <c r="H100" i="144" s="1"/>
  <c r="O4" i="147" s="1"/>
  <c r="G102" i="150" l="1"/>
  <c r="Y19" i="146"/>
  <c r="P3" i="147" s="1"/>
  <c r="Y18" i="146"/>
  <c r="P4" i="147"/>
  <c r="H105" i="144"/>
  <c r="Y20" i="146" s="1"/>
  <c r="G105" i="150" l="1"/>
  <c r="G106" i="150" s="1"/>
  <c r="H102" i="150"/>
  <c r="H105" i="150" s="1"/>
  <c r="H106" i="150" s="1"/>
  <c r="O3" i="147"/>
  <c r="Q3" i="147"/>
  <c r="H106" i="144"/>
  <c r="Q4" i="14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3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пустым</t>
        </r>
      </text>
    </comment>
    <comment ref="C2" authorId="0" shapeId="0" xr:uid="{00000000-0006-0000-03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берем с закладки "справочник"</t>
        </r>
      </text>
    </comment>
    <comment ref="D2" authorId="0" shapeId="0" xr:uid="{00000000-0006-0000-03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всегда оставляем "X"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Нуштаев Денис Викторович</author>
  </authors>
  <commentList>
    <comment ref="B2" authorId="0" shapeId="0" xr:uid="{00000000-0006-0000-0400-000001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оставляем пустой</t>
        </r>
      </text>
    </comment>
    <comment ref="C2" authorId="0" shapeId="0" xr:uid="{00000000-0006-0000-0400-000002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номер главы обязателен, берем с закладки "справочник"</t>
        </r>
      </text>
    </comment>
    <comment ref="D2" authorId="0" shapeId="0" xr:uid="{00000000-0006-0000-0400-000003000000}">
      <text>
        <r>
          <rPr>
            <b/>
            <sz val="9"/>
            <rFont val="Tahoma"/>
            <charset val="204"/>
          </rPr>
          <t>Нуштаев Денис Викторович:</t>
        </r>
        <r>
          <rPr>
            <sz val="9"/>
            <rFont val="Tahoma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<sst xmlns="http://schemas.openxmlformats.org/spreadsheetml/2006/main" count="519" uniqueCount="158">
  <si>
    <t>Пояснительная записка к сметной документации:</t>
  </si>
  <si>
    <t>Сметная документация выполнена в соответствии с Методикой определения сметной стоимостью строительства, реконструкции, капитального ремонта, сноса объектов капитального строительства, работ по сохранению объектов культурного наследия (памятников истории культуры) народов РФ на территории РФ,  утвержденной приказом Министерства строительства и жилищно-коммунального хозяйства РФ от 04.08.2020 
№ 421/пр</t>
  </si>
  <si>
    <t>Адрес объекта строительства: Московская область.</t>
  </si>
  <si>
    <t>В основу определения сметной стоимости на строительные и монтажные работы приняты объемы работ на основании чертежей, объемов работ и спецификаций на стадии проектной и рабочей документации.
Локальные сметы составлены по сметным нормативам ТСНБ-2001 Московской области редакция 2014 г.:
на строительные и специальные строительные работы;
на монтажные работы;
на пусконаладочные работы;
на материалы, изделия и конструкции в строительстве;
В локальных сметах накладные расходы и сметная прибыль учтены по видам строительства в процентах от фонда оплаты труда рабочих строителей и механизаторов (Приказы Минстроя РФ от 21.12.2020 № 812пр, от 02.09.2021 № 636пр, от 11.12.2020 
№ 774пр).
К ценам материалов и оборудования применены следующие коэффициенты:                                                                                                                      К=1,02 согласно Мет. 421/пр 04.08.20 п. 92 пп. а);
К=1,012 согласно Мет. 421/пр 04.08.20 п. 92 пп. в);
К=1,03 согласно Мет. 421/пр 04.08.20 п. 91.
Стоимость строительства определена базисно-индексным методом в ценах на 01.01.2000 с пересчётом в текущий уровень цен с использованием расчетных индексов пересчета стоимости строительных, специальных строительных, ремонтно-строительных, монтажных и пусконаладочных работ для Московской области к базе ТСНБ-2001 МО в редакции 2014 года, разработанных ГАУ МО «Мособлэкспертиза».
Стоимость материалов, изделий и оборудования в локальные сметы включена по прайс-листам с пересчетом в базисный уровень цен по письмам Минстроя РФ: от 15.12.2021 № 55265-ИФ/09, от 22.11.2021 № 50719-ИФ/09. Пересчет стоимости изыскательских проектных работ в базовый уровень цен по письму Минстроя РФ от 25.10.2021 № 46012-ИФ/09.
В сметах применены поправочные коэффициенты:
Демонтаж: Оборудование, не пригодное для дальнейшего использования, (предназначено в лом) без разборки и резки
Демонтаж: Оборудование, пригодное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хранения.
Средства по главам 8-12 определяются на основании действующих нормативов и положений.
Резерв средств содержание службы заказчика-застройщика 5,68%, приказ от 22.01.2018 № 50 ПАО «МОЭСК». Резерв средств заказчика на осуществление строительного контроля 2,14%,  постановление Правительства РФ от 21.06.2010 № 468.
Резерв средств на непредвиденные работы и затраты определен в размере 3% от глав 1-12 согласно М-ке 421/пр 04.08.2020 п.179 пп. б).</t>
  </si>
  <si>
    <t>"УТВЕРЖДАЮ"</t>
  </si>
  <si>
    <t>"_____"________________ 202_ г.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</si>
  <si>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</si>
  <si>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</si>
  <si>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</si>
  <si>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</si>
  <si>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</si>
  <si>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</si>
  <si>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</si>
  <si>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</si>
  <si>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</si>
  <si>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</si>
  <si>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</si>
  <si>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</si>
  <si>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</si>
  <si>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</si>
  <si>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Итого: по главе 1</t>
  </si>
  <si>
    <t>Глава 2. Основные объекты строительства</t>
  </si>
  <si>
    <t>02-01-01</t>
  </si>
  <si>
    <t>Строительство ВЛИ</t>
  </si>
  <si>
    <t>02-01-02</t>
  </si>
  <si>
    <t>Установка РЩ</t>
  </si>
  <si>
    <t>02-01-03</t>
  </si>
  <si>
    <t>Строительство ТП</t>
  </si>
  <si>
    <t>02-01-04</t>
  </si>
  <si>
    <t>Монтаж КРН</t>
  </si>
  <si>
    <t>02-01-05</t>
  </si>
  <si>
    <t>Монтаж ТМ</t>
  </si>
  <si>
    <t>Итого: по главе 2</t>
  </si>
  <si>
    <t>Итого: по главам 1-2</t>
  </si>
  <si>
    <t>Глава 3.Объекты подсобного и обслуживающего назначения</t>
  </si>
  <si>
    <t>Итого: по главе 3</t>
  </si>
  <si>
    <t>Итого: по главам 1-3</t>
  </si>
  <si>
    <t>Глава 4. Объекты энергетического хозяйства</t>
  </si>
  <si>
    <t>Итого: по главе 4</t>
  </si>
  <si>
    <t>Итого: по главам 1-4</t>
  </si>
  <si>
    <t>Глава 5. Объекты транспортного хозяйства и связи</t>
  </si>
  <si>
    <t>Итого: по главе 5</t>
  </si>
  <si>
    <t>Итого: по главам 1-5</t>
  </si>
  <si>
    <t>Глава 6. Наружние сети и сооружения водоснабжения , канализации, теплоснабжения и газоснабжения</t>
  </si>
  <si>
    <t>Итого: по главе 6</t>
  </si>
  <si>
    <t>Итого: по главам 1-6</t>
  </si>
  <si>
    <t>Глава 7. Благоустройство и озеленение территории</t>
  </si>
  <si>
    <t>Итого: по главе 7</t>
  </si>
  <si>
    <t>Итого: по главам 1-7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</si>
  <si>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</si>
  <si>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</si>
  <si>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</si>
  <si>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</si>
  <si>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</si>
  <si>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</si>
  <si>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</si>
  <si>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</si>
  <si>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СМР</t>
  </si>
  <si>
    <t>09-01-01</t>
  </si>
  <si>
    <t>ПНР ВЛИ</t>
  </si>
  <si>
    <t>обор</t>
  </si>
  <si>
    <t>09-01-02</t>
  </si>
  <si>
    <t>ПНР РЩ</t>
  </si>
  <si>
    <t>09-01-03</t>
  </si>
  <si>
    <t>ПНР ТП</t>
  </si>
  <si>
    <t>09-01-04</t>
  </si>
  <si>
    <t>ПНР КРН</t>
  </si>
  <si>
    <t>09-01-05</t>
  </si>
  <si>
    <t>ПНР ТМ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</si>
  <si>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</si>
  <si>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</si>
  <si>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</si>
  <si>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</si>
  <si>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</si>
  <si>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>Приказ ПАО "Россети Московский регион" № 612 от 01.07.2025г.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</si>
  <si>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</si>
  <si>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</si>
  <si>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</si>
  <si>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11. Подготовка эксплуатационных кадров</t>
  </si>
  <si>
    <t>Итого: по главам 1-11</t>
  </si>
  <si>
    <t>Глава 12. Проектные и изыскательские работы</t>
  </si>
  <si>
    <t xml:space="preserve">Проектные работы </t>
  </si>
  <si>
    <t>Смета 12-02</t>
  </si>
  <si>
    <t>Изыскательные работы</t>
  </si>
  <si>
    <t>Итого: по главе 12</t>
  </si>
  <si>
    <t>Итого: по главам 1-12</t>
  </si>
  <si>
    <t>БЕЗ НДС</t>
  </si>
  <si>
    <t>С НДС</t>
  </si>
  <si>
    <t>Непредвиденные затраты</t>
  </si>
  <si>
    <t>Всего</t>
  </si>
  <si>
    <t>п.179 Методики № 421/пр от 04.08.2020</t>
  </si>
  <si>
    <t>Непредвиденные затраты 3%</t>
  </si>
  <si>
    <t>Итого: Непредвиденные затраты</t>
  </si>
  <si>
    <t>дог</t>
  </si>
  <si>
    <t>Итого с непредвиденными</t>
  </si>
  <si>
    <t>НДС</t>
  </si>
  <si>
    <t>ИП</t>
  </si>
  <si>
    <t>НДС - 22 %</t>
  </si>
  <si>
    <t xml:space="preserve">Средства на покрытие затрат по уплате налога на добавленную стоимость </t>
  </si>
  <si>
    <t>Средства на покрытие затрат по уплате налога на добавленную стоимость</t>
  </si>
  <si>
    <t>Итого НДС</t>
  </si>
  <si>
    <t>СМР ИП:</t>
  </si>
  <si>
    <t>ВСЕГО по сводному сметному расчету с НДС</t>
  </si>
  <si>
    <t>СМР дог:</t>
  </si>
  <si>
    <t>Генеральный директор ООО "Фарад"</t>
  </si>
  <si>
    <t>О.Е. Родионов</t>
  </si>
  <si>
    <t>Контроль, не включается в загрузку</t>
  </si>
  <si>
    <t>Идентификатор инициативы</t>
  </si>
  <si>
    <t>Код версии</t>
  </si>
  <si>
    <t>Тип версии</t>
  </si>
  <si>
    <t>Согласованная</t>
  </si>
  <si>
    <t>Дата документа</t>
  </si>
  <si>
    <t>Номер документа</t>
  </si>
  <si>
    <t>Комментарий</t>
  </si>
  <si>
    <t>Год базовых цен</t>
  </si>
  <si>
    <t>Год текущих цен</t>
  </si>
  <si>
    <t>Месяц текущих цен</t>
  </si>
  <si>
    <t>Итого по ССР, без НДС, базисные цены</t>
  </si>
  <si>
    <t>Итого по ССР, только НДС, базисные цены</t>
  </si>
  <si>
    <t>Итого по ССР включая НДС, базисные цены</t>
  </si>
  <si>
    <t>Итого по ССР, без НДС, текущие цены</t>
  </si>
  <si>
    <t>Итого по ССР, только НДС, текущие цены</t>
  </si>
  <si>
    <t>Итого по ССР, включая НДС, текущие цены</t>
  </si>
  <si>
    <t>RSCCR</t>
  </si>
  <si>
    <t>X</t>
  </si>
  <si>
    <t>утверждение ПСД</t>
  </si>
  <si>
    <t>Базисные цены</t>
  </si>
  <si>
    <t>Текущие цены</t>
  </si>
  <si>
    <t>Код главы ССР</t>
  </si>
  <si>
    <t>Номер позиции ЛС</t>
  </si>
  <si>
    <t>Строительные работы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</si>
  <si>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</si>
  <si>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</si>
  <si>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</si>
  <si>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</si>
  <si>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Содержание службы заказчика</t>
  </si>
  <si>
    <t>Проектно-изыскательные работы</t>
  </si>
  <si>
    <t>СМР, хозспособом</t>
  </si>
  <si>
    <t>Итого по ЛС, базисные цены</t>
  </si>
  <si>
    <t>Итого по ЛС, текущие цены</t>
  </si>
  <si>
    <t>Дополнительные затраты при производстве работ в зимнее время - 1,9%</t>
  </si>
  <si>
    <t>ПП РФ №468 от 21.06.2010</t>
  </si>
  <si>
    <t>Содержание службы заказчика-застройщика (технического надзора) строительства 2,14%</t>
  </si>
  <si>
    <t>Проектные работы</t>
  </si>
  <si>
    <t>п. 179 Методики №421/пр от 04.08.2020</t>
  </si>
  <si>
    <t>НДС 22%</t>
  </si>
  <si>
    <t>вид_расчета</t>
  </si>
  <si>
    <t>Глава ССР</t>
  </si>
  <si>
    <t>Описание</t>
  </si>
  <si>
    <t>RSUCR</t>
  </si>
  <si>
    <t>стоимость по УСР (СУПСС)</t>
  </si>
  <si>
    <t>стоимость по ССР (ПСД)</t>
  </si>
  <si>
    <t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t>
  </si>
  <si>
    <t>Договор № 160-Ф-Ст от 22.12.2025</t>
  </si>
  <si>
    <t>I-354586</t>
  </si>
  <si>
    <t>2026.04</t>
  </si>
  <si>
    <t>_______________________ С.А. Дмитренко</t>
  </si>
  <si>
    <t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</si>
</sst>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#\ ##0_);\(&quot;$&quot;#\ ##0\)"/>
    <numFmt numFmtId="165" formatCode="_-* #\ ##0.00_р_._-;\-* #\ ##0.00_р_._-;_-* &quot;-&quot;??_р_._-;_-@_-"/>
    <numFmt numFmtId="166" formatCode="_-* #\ ##0.00_-;\-* #\ ##0.00_-;_-* &quot;-&quot;??_-;_-@_-"/>
    <numFmt numFmtId="167" formatCode="#\ ##0.00_ ;[Red]\-#\ ##0.00\ "/>
    <numFmt numFmtId="168" formatCode="#\ ##0.00"/>
    <numFmt numFmtId="169" formatCode="dd\.mm\.yyyy"/>
    <numFmt numFmtId="170" formatCode="_-* #\ ##0.00000_р_._-;\-* #\ ##0.00000_р_._-;_-* &quot;-&quot;??_р_._-;_-@_-"/>
    <numFmt numFmtId="171" formatCode="_-* #\ ##0.00\ _₽_-;\-* #\ ##0.00\ _₽_-;_-* &quot;-&quot;?????\ _₽_-;_-@_-"/>
    <numFmt numFmtId="172" formatCode="0.00000"/>
    <numFmt numFmtId="173" formatCode="_-* #\ ##0.00000\ _₽_-;\-* #\ ##0.00000\ _₽_-;_-* &quot;-&quot;?????\ _₽_-;_-@_-"/>
    <numFmt numFmtId="174" formatCode="_-* #\ ##0.00\ _₽_-;\-* #\ ##0.00\ _₽_-;_-* &quot;-&quot;???\ _₽_-;_-@_-"/>
    <numFmt numFmtId="175" formatCode="_-* #\ ##0.00000\ _₽_-;\-* #\ ##0.00000\ _₽_-;_-* &quot;-&quot;??\ _₽_-;_-@_-"/>
    <numFmt numFmtId="176" formatCode="#\ ##0.00000;[Red]#\ ##0.00000"/>
    <numFmt numFmtId="177" formatCode="#\ ##0.00000"/>
  </numFmts>
  <fonts count="40">
    <font>
      <sz val="8"/>
      <name val="Arial"/>
      <charset val="1"/>
    </font>
    <font>
      <b/>
      <sz val="11"/>
      <color theme="1"/>
      <name val="Calibri"/>
      <charset val="204"/>
      <scheme val="minor"/>
    </font>
    <font>
      <sz val="11"/>
      <color theme="1"/>
      <name val="Calibri"/>
      <charset val="204"/>
      <scheme val="minor"/>
    </font>
    <font>
      <b/>
      <sz val="10"/>
      <name val="Calibri"/>
      <charset val="204"/>
      <scheme val="minor"/>
    </font>
    <font>
      <b/>
      <sz val="11"/>
      <name val="Calibri"/>
      <charset val="204"/>
      <scheme val="minor"/>
    </font>
    <font>
      <sz val="8"/>
      <name val="Arial"/>
      <charset val="204"/>
    </font>
    <font>
      <sz val="11"/>
      <name val="Calibri"/>
      <charset val="204"/>
      <scheme val="minor"/>
    </font>
    <font>
      <sz val="8"/>
      <color rgb="FFC00000"/>
      <name val="Arial"/>
      <charset val="204"/>
    </font>
    <font>
      <sz val="14"/>
      <name val="Times New Roman"/>
      <charset val="204"/>
    </font>
    <font>
      <b/>
      <sz val="11"/>
      <name val="Arial"/>
      <charset val="204"/>
    </font>
    <font>
      <sz val="12"/>
      <color theme="1"/>
      <name val="Calibri"/>
      <charset val="204"/>
      <scheme val="minor"/>
    </font>
    <font>
      <i/>
      <sz val="11"/>
      <color theme="1"/>
      <name val="Calibri"/>
      <charset val="204"/>
      <scheme val="minor"/>
    </font>
    <font>
      <sz val="14"/>
      <color theme="1"/>
      <name val="Calibri"/>
      <charset val="204"/>
      <scheme val="minor"/>
    </font>
    <font>
      <b/>
      <sz val="14"/>
      <name val="Arial"/>
      <charset val="204"/>
    </font>
    <font>
      <sz val="14"/>
      <name val="Arial"/>
      <charset val="204"/>
    </font>
    <font>
      <b/>
      <sz val="16"/>
      <color theme="1"/>
      <name val="Calibri"/>
      <charset val="204"/>
      <scheme val="minor"/>
    </font>
    <font>
      <u/>
      <sz val="14"/>
      <name val="Arial"/>
      <charset val="204"/>
    </font>
    <font>
      <b/>
      <sz val="14"/>
      <color theme="1"/>
      <name val="Calibri"/>
      <charset val="204"/>
      <scheme val="minor"/>
    </font>
    <font>
      <b/>
      <i/>
      <sz val="14"/>
      <color theme="1"/>
      <name val="Calibri"/>
      <charset val="204"/>
      <scheme val="minor"/>
    </font>
    <font>
      <sz val="14"/>
      <name val="Calibri"/>
      <charset val="204"/>
      <scheme val="minor"/>
    </font>
    <font>
      <i/>
      <sz val="14"/>
      <color theme="1"/>
      <name val="Calibri"/>
      <charset val="204"/>
      <scheme val="minor"/>
    </font>
    <font>
      <sz val="16"/>
      <color theme="1"/>
      <name val="Calibri"/>
      <charset val="204"/>
      <scheme val="minor"/>
    </font>
    <font>
      <i/>
      <sz val="16"/>
      <color theme="1"/>
      <name val="Calibri"/>
      <charset val="204"/>
      <scheme val="minor"/>
    </font>
    <font>
      <sz val="12"/>
      <name val="Times New Roman"/>
      <charset val="204"/>
    </font>
    <font>
      <sz val="16"/>
      <name val="Times New Roman"/>
      <charset val="204"/>
    </font>
    <font>
      <b/>
      <sz val="16"/>
      <name val="Times New Roman"/>
      <charset val="204"/>
    </font>
    <font>
      <b/>
      <sz val="16"/>
      <color rgb="FFFFFF00"/>
      <name val="Calibri"/>
      <charset val="204"/>
    </font>
    <font>
      <b/>
      <sz val="16"/>
      <color rgb="FFFFFF00"/>
      <name val="Calibri"/>
      <charset val="204"/>
      <scheme val="minor"/>
    </font>
    <font>
      <b/>
      <u val="singleAccounting"/>
      <sz val="16"/>
      <color rgb="FFC00000"/>
      <name val="Calibri"/>
      <charset val="204"/>
      <scheme val="minor"/>
    </font>
    <font>
      <sz val="28"/>
      <color theme="1"/>
      <name val="Calibri"/>
      <charset val="204"/>
      <scheme val="minor"/>
    </font>
    <font>
      <b/>
      <sz val="28"/>
      <color theme="1"/>
      <name val="Calibri"/>
      <charset val="204"/>
      <scheme val="minor"/>
    </font>
    <font>
      <sz val="25"/>
      <color theme="1"/>
      <name val="Calibri"/>
      <charset val="204"/>
      <scheme val="minor"/>
    </font>
    <font>
      <sz val="8"/>
      <name val="Courier New"/>
      <charset val="204"/>
    </font>
    <font>
      <sz val="10"/>
      <name val="Times New Roman"/>
      <charset val="204"/>
    </font>
    <font>
      <sz val="10"/>
      <name val="Arial Cyr"/>
      <charset val="204"/>
    </font>
    <font>
      <sz val="10"/>
      <name val="Arial"/>
      <charset val="204"/>
    </font>
    <font>
      <sz val="11"/>
      <color rgb="FF000000"/>
      <name val="Calibri"/>
      <charset val="134"/>
      <scheme val="minor"/>
    </font>
    <font>
      <sz val="11"/>
      <color indexed="8"/>
      <name val="Calibri"/>
      <charset val="204"/>
    </font>
    <font>
      <b/>
      <sz val="9"/>
      <name val="Tahoma"/>
      <charset val="204"/>
    </font>
    <font>
      <sz val="9"/>
      <name val="Tahoma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8">
    <xf numFmtId="0" fontId="0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33" fillId="0" borderId="4">
      <alignment horizontal="center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3" fillId="0" borderId="4">
      <alignment horizontal="center"/>
    </xf>
    <xf numFmtId="0" fontId="33" fillId="0" borderId="0">
      <alignment vertical="top"/>
    </xf>
    <xf numFmtId="0" fontId="33" fillId="0" borderId="0">
      <alignment horizontal="right" vertical="top" wrapText="1"/>
    </xf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4">
      <alignment horizontal="center" wrapText="1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5" fillId="0" borderId="0" applyNumberFormat="0"/>
    <xf numFmtId="0" fontId="34" fillId="0" borderId="0"/>
    <xf numFmtId="0" fontId="35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34" fillId="0" borderId="0"/>
    <xf numFmtId="0" fontId="5" fillId="0" borderId="0"/>
    <xf numFmtId="0" fontId="3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 applyNumberFormat="0"/>
    <xf numFmtId="0" fontId="35" fillId="0" borderId="0"/>
    <xf numFmtId="0" fontId="5" fillId="0" borderId="0"/>
    <xf numFmtId="0" fontId="37" fillId="0" borderId="0" applyNumberFormat="0"/>
    <xf numFmtId="0" fontId="5" fillId="0" borderId="0"/>
    <xf numFmtId="0" fontId="5" fillId="0" borderId="0"/>
    <xf numFmtId="0" fontId="5" fillId="0" borderId="0"/>
    <xf numFmtId="0" fontId="33" fillId="0" borderId="0"/>
    <xf numFmtId="0" fontId="33" fillId="0" borderId="4">
      <alignment horizontal="center" wrapText="1"/>
    </xf>
    <xf numFmtId="9" fontId="34" fillId="0" borderId="0" applyFont="0" applyFill="0" applyBorder="0" applyAlignment="0" applyProtection="0"/>
    <xf numFmtId="0" fontId="33" fillId="0" borderId="4">
      <alignment horizontal="center"/>
    </xf>
    <xf numFmtId="0" fontId="33" fillId="0" borderId="4">
      <alignment horizontal="center" wrapText="1"/>
    </xf>
    <xf numFmtId="0" fontId="34" fillId="0" borderId="0"/>
    <xf numFmtId="0" fontId="34" fillId="0" borderId="0"/>
    <xf numFmtId="0" fontId="34" fillId="0" borderId="0"/>
    <xf numFmtId="0" fontId="37" fillId="0" borderId="4"/>
    <xf numFmtId="0" fontId="33" fillId="0" borderId="0">
      <alignment horizontal="center"/>
    </xf>
    <xf numFmtId="164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3" fillId="0" borderId="0">
      <alignment horizontal="left" vertical="top"/>
    </xf>
    <xf numFmtId="0" fontId="33" fillId="0" borderId="0"/>
  </cellStyleXfs>
  <cellXfs count="203">
    <xf numFmtId="0" fontId="0" fillId="0" borderId="0" xfId="0" applyNumberFormat="1"/>
    <xf numFmtId="0" fontId="1" fillId="0" borderId="0" xfId="51" applyFont="1"/>
    <xf numFmtId="0" fontId="2" fillId="0" borderId="0" xfId="51"/>
    <xf numFmtId="0" fontId="2" fillId="0" borderId="0" xfId="51" applyAlignment="1">
      <alignment horizontal="center"/>
    </xf>
    <xf numFmtId="0" fontId="1" fillId="0" borderId="0" xfId="51" applyFont="1" applyAlignment="1">
      <alignment horizontal="center"/>
    </xf>
    <xf numFmtId="0" fontId="2" fillId="2" borderId="0" xfId="50" applyFill="1"/>
    <xf numFmtId="0" fontId="2" fillId="0" borderId="0" xfId="50"/>
    <xf numFmtId="0" fontId="2" fillId="0" borderId="0" xfId="50" applyAlignment="1">
      <alignment horizontal="center"/>
    </xf>
    <xf numFmtId="0" fontId="3" fillId="3" borderId="2" xfId="50" applyFont="1" applyFill="1" applyBorder="1" applyAlignment="1">
      <alignment horizontal="center" vertical="center" wrapText="1"/>
    </xf>
    <xf numFmtId="0" fontId="4" fillId="3" borderId="2" xfId="5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167" fontId="1" fillId="2" borderId="3" xfId="50" applyNumberFormat="1" applyFont="1" applyFill="1" applyBorder="1" applyAlignment="1">
      <alignment horizontal="center" vertical="center" wrapText="1"/>
    </xf>
    <xf numFmtId="0" fontId="2" fillId="0" borderId="4" xfId="50" applyBorder="1"/>
    <xf numFmtId="0" fontId="2" fillId="0" borderId="4" xfId="50" applyBorder="1" applyAlignment="1">
      <alignment horizontal="center"/>
    </xf>
    <xf numFmtId="49" fontId="2" fillId="0" borderId="4" xfId="50" applyNumberFormat="1" applyBorder="1" applyAlignment="1">
      <alignment wrapText="1"/>
    </xf>
    <xf numFmtId="0" fontId="2" fillId="0" borderId="5" xfId="50" applyBorder="1" applyAlignment="1">
      <alignment wrapText="1"/>
    </xf>
    <xf numFmtId="166" fontId="0" fillId="2" borderId="4" xfId="184" applyFont="1" applyFill="1" applyBorder="1"/>
    <xf numFmtId="0" fontId="2" fillId="0" borderId="4" xfId="50" applyBorder="1" applyAlignment="1">
      <alignment wrapText="1"/>
    </xf>
    <xf numFmtId="166" fontId="0" fillId="2" borderId="6" xfId="184" applyFont="1" applyFill="1" applyBorder="1"/>
    <xf numFmtId="166" fontId="5" fillId="2" borderId="6" xfId="184" applyFont="1" applyFill="1" applyBorder="1"/>
    <xf numFmtId="166" fontId="5" fillId="2" borderId="7" xfId="184" applyFont="1" applyFill="1" applyBorder="1"/>
    <xf numFmtId="167" fontId="1" fillId="2" borderId="2" xfId="50" applyNumberFormat="1" applyFont="1" applyFill="1" applyBorder="1" applyAlignment="1">
      <alignment horizontal="center" vertical="center" wrapText="1"/>
    </xf>
    <xf numFmtId="167" fontId="1" fillId="4" borderId="2" xfId="50" applyNumberFormat="1" applyFont="1" applyFill="1" applyBorder="1" applyAlignment="1">
      <alignment horizontal="center" vertical="center" wrapText="1"/>
    </xf>
    <xf numFmtId="167" fontId="1" fillId="4" borderId="3" xfId="50" applyNumberFormat="1" applyFont="1" applyFill="1" applyBorder="1" applyAlignment="1">
      <alignment horizontal="center" vertical="center" wrapText="1"/>
    </xf>
    <xf numFmtId="166" fontId="0" fillId="2" borderId="8" xfId="184" applyFont="1" applyFill="1" applyBorder="1"/>
    <xf numFmtId="166" fontId="0" fillId="2" borderId="9" xfId="184" applyFont="1" applyFill="1" applyBorder="1"/>
    <xf numFmtId="166" fontId="0" fillId="4" borderId="4" xfId="184" applyFont="1" applyFill="1" applyBorder="1"/>
    <xf numFmtId="166" fontId="0" fillId="2" borderId="10" xfId="184" applyFont="1" applyFill="1" applyBorder="1"/>
    <xf numFmtId="166" fontId="0" fillId="2" borderId="11" xfId="184" applyFont="1" applyFill="1" applyBorder="1"/>
    <xf numFmtId="166" fontId="0" fillId="2" borderId="5" xfId="184" applyFont="1" applyFill="1" applyBorder="1"/>
    <xf numFmtId="166" fontId="0" fillId="2" borderId="12" xfId="184" applyFont="1" applyFill="1" applyBorder="1"/>
    <xf numFmtId="166" fontId="0" fillId="4" borderId="6" xfId="184" applyFont="1" applyFill="1" applyBorder="1"/>
    <xf numFmtId="166" fontId="5" fillId="4" borderId="6" xfId="184" applyFont="1" applyFill="1" applyBorder="1"/>
    <xf numFmtId="166" fontId="5" fillId="4" borderId="4" xfId="184" applyFont="1" applyFill="1" applyBorder="1"/>
    <xf numFmtId="166" fontId="5" fillId="4" borderId="7" xfId="184" applyFont="1" applyFill="1" applyBorder="1"/>
    <xf numFmtId="0" fontId="6" fillId="0" borderId="0" xfId="50" applyFont="1"/>
    <xf numFmtId="0" fontId="1" fillId="5" borderId="0" xfId="50" applyFont="1" applyFill="1"/>
    <xf numFmtId="0" fontId="4" fillId="5" borderId="2" xfId="50" applyFont="1" applyFill="1" applyBorder="1" applyAlignment="1">
      <alignment horizontal="center" vertical="center" wrapText="1"/>
    </xf>
    <xf numFmtId="166" fontId="0" fillId="4" borderId="8" xfId="184" applyFont="1" applyFill="1" applyBorder="1"/>
    <xf numFmtId="166" fontId="0" fillId="4" borderId="13" xfId="184" applyFont="1" applyFill="1" applyBorder="1"/>
    <xf numFmtId="0" fontId="2" fillId="2" borderId="14" xfId="50" applyFill="1" applyBorder="1"/>
    <xf numFmtId="166" fontId="2" fillId="2" borderId="0" xfId="50" applyNumberFormat="1" applyFill="1"/>
    <xf numFmtId="166" fontId="0" fillId="4" borderId="10" xfId="184" applyFont="1" applyFill="1" applyBorder="1"/>
    <xf numFmtId="166" fontId="0" fillId="4" borderId="15" xfId="184" applyFont="1" applyFill="1" applyBorder="1"/>
    <xf numFmtId="166" fontId="0" fillId="4" borderId="12" xfId="184" applyFont="1" applyFill="1" applyBorder="1"/>
    <xf numFmtId="166" fontId="7" fillId="4" borderId="7" xfId="184" applyFont="1" applyFill="1" applyBorder="1"/>
    <xf numFmtId="168" fontId="2" fillId="6" borderId="0" xfId="50" applyNumberFormat="1" applyFill="1"/>
    <xf numFmtId="0" fontId="2" fillId="5" borderId="0" xfId="50" applyFill="1"/>
    <xf numFmtId="0" fontId="4" fillId="5" borderId="4" xfId="50" applyFont="1" applyFill="1" applyBorder="1" applyAlignment="1">
      <alignment horizontal="center" vertical="center" wrapText="1"/>
    </xf>
    <xf numFmtId="166" fontId="2" fillId="7" borderId="14" xfId="50" applyNumberFormat="1" applyFill="1" applyBorder="1"/>
    <xf numFmtId="49" fontId="2" fillId="0" borderId="0" xfId="51" applyNumberFormat="1"/>
    <xf numFmtId="0" fontId="1" fillId="0" borderId="2" xfId="51" applyFont="1" applyBorder="1" applyAlignment="1">
      <alignment horizontal="center" vertical="center" wrapText="1"/>
    </xf>
    <xf numFmtId="0" fontId="4" fillId="3" borderId="2" xfId="51" applyFont="1" applyFill="1" applyBorder="1" applyAlignment="1">
      <alignment horizontal="center" vertical="center" wrapText="1"/>
    </xf>
    <xf numFmtId="0" fontId="1" fillId="8" borderId="2" xfId="51" applyFont="1" applyFill="1" applyBorder="1" applyAlignment="1">
      <alignment horizontal="center" vertical="center" wrapText="1"/>
    </xf>
    <xf numFmtId="49" fontId="1" fillId="0" borderId="2" xfId="51" applyNumberFormat="1" applyFont="1" applyBorder="1" applyAlignment="1">
      <alignment horizontal="center" vertical="center" wrapText="1"/>
    </xf>
    <xf numFmtId="0" fontId="4" fillId="0" borderId="2" xfId="51" applyFont="1" applyBorder="1" applyAlignment="1">
      <alignment horizontal="center" vertical="center" wrapText="1"/>
    </xf>
    <xf numFmtId="0" fontId="8" fillId="9" borderId="4" xfId="51" applyFont="1" applyFill="1" applyBorder="1" applyAlignment="1">
      <alignment horizontal="center" vertical="center" wrapText="1"/>
    </xf>
    <xf numFmtId="0" fontId="2" fillId="0" borderId="4" xfId="51" applyBorder="1"/>
    <xf numFmtId="0" fontId="2" fillId="8" borderId="4" xfId="51" applyFill="1" applyBorder="1" applyAlignment="1">
      <alignment horizontal="center"/>
    </xf>
    <xf numFmtId="169" fontId="6" fillId="9" borderId="4" xfId="51" applyNumberFormat="1" applyFont="1" applyFill="1" applyBorder="1"/>
    <xf numFmtId="0" fontId="8" fillId="0" borderId="4" xfId="51" applyFont="1" applyBorder="1" applyAlignment="1">
      <alignment horizontal="center" vertical="center" wrapText="1"/>
    </xf>
    <xf numFmtId="0" fontId="1" fillId="5" borderId="0" xfId="51" applyFont="1" applyFill="1"/>
    <xf numFmtId="0" fontId="2" fillId="5" borderId="0" xfId="51" applyFill="1"/>
    <xf numFmtId="0" fontId="2" fillId="8" borderId="0" xfId="51" applyFill="1"/>
    <xf numFmtId="0" fontId="4" fillId="5" borderId="2" xfId="51" applyFont="1" applyFill="1" applyBorder="1" applyAlignment="1">
      <alignment horizontal="center" vertical="center" wrapText="1"/>
    </xf>
    <xf numFmtId="0" fontId="2" fillId="9" borderId="4" xfId="51" applyFill="1" applyBorder="1"/>
    <xf numFmtId="166" fontId="9" fillId="5" borderId="4" xfId="185" applyFont="1" applyFill="1" applyBorder="1"/>
    <xf numFmtId="168" fontId="2" fillId="0" borderId="0" xfId="51" applyNumberFormat="1" applyAlignment="1">
      <alignment horizontal="center"/>
    </xf>
    <xf numFmtId="0" fontId="10" fillId="0" borderId="0" xfId="128" applyFont="1"/>
    <xf numFmtId="0" fontId="1" fillId="0" borderId="0" xfId="128" applyFont="1"/>
    <xf numFmtId="0" fontId="1" fillId="0" borderId="0" xfId="128" applyFont="1" applyAlignment="1">
      <alignment horizontal="center" vertical="center"/>
    </xf>
    <xf numFmtId="0" fontId="2" fillId="0" borderId="0" xfId="128" applyAlignment="1">
      <alignment horizontal="center" vertical="center"/>
    </xf>
    <xf numFmtId="0" fontId="11" fillId="0" borderId="0" xfId="128" applyFont="1" applyAlignment="1">
      <alignment horizontal="center" vertical="center"/>
    </xf>
    <xf numFmtId="0" fontId="2" fillId="0" borderId="0" xfId="128" applyAlignment="1">
      <alignment horizontal="center"/>
    </xf>
    <xf numFmtId="0" fontId="2" fillId="0" borderId="0" xfId="128"/>
    <xf numFmtId="0" fontId="12" fillId="0" borderId="0" xfId="128" applyFont="1"/>
    <xf numFmtId="0" fontId="13" fillId="0" borderId="0" xfId="128" applyFont="1"/>
    <xf numFmtId="0" fontId="14" fillId="0" borderId="0" xfId="128" applyFont="1"/>
    <xf numFmtId="0" fontId="14" fillId="0" borderId="0" xfId="128" applyFont="1" applyAlignment="1">
      <alignment vertical="top" wrapText="1"/>
    </xf>
    <xf numFmtId="0" fontId="14" fillId="0" borderId="0" xfId="128" applyFont="1" applyAlignment="1">
      <alignment wrapText="1"/>
    </xf>
    <xf numFmtId="0" fontId="14" fillId="0" borderId="0" xfId="128" applyFont="1" applyAlignment="1">
      <alignment horizontal="center"/>
    </xf>
    <xf numFmtId="0" fontId="14" fillId="0" borderId="0" xfId="128" applyFont="1" applyAlignment="1">
      <alignment horizontal="center" vertical="top" wrapText="1"/>
    </xf>
    <xf numFmtId="0" fontId="16" fillId="0" borderId="0" xfId="128" applyFont="1" applyAlignment="1">
      <alignment horizontal="left" vertical="top"/>
    </xf>
    <xf numFmtId="0" fontId="17" fillId="0" borderId="0" xfId="128" applyFont="1"/>
    <xf numFmtId="0" fontId="17" fillId="0" borderId="0" xfId="128" applyFont="1" applyAlignment="1">
      <alignment horizontal="left" vertical="center"/>
    </xf>
    <xf numFmtId="0" fontId="17" fillId="0" borderId="0" xfId="128" applyFont="1" applyAlignment="1">
      <alignment horizontal="center"/>
    </xf>
    <xf numFmtId="0" fontId="17" fillId="0" borderId="0" xfId="128" applyFont="1" applyAlignment="1">
      <alignment horizontal="left"/>
    </xf>
    <xf numFmtId="0" fontId="17" fillId="0" borderId="4" xfId="128" applyFont="1" applyBorder="1" applyAlignment="1">
      <alignment horizontal="center" vertical="center" wrapText="1"/>
    </xf>
    <xf numFmtId="0" fontId="17" fillId="0" borderId="4" xfId="128" applyFont="1" applyBorder="1" applyAlignment="1">
      <alignment horizontal="center" vertical="center"/>
    </xf>
    <xf numFmtId="0" fontId="18" fillId="0" borderId="5" xfId="128" applyFont="1" applyBorder="1" applyAlignment="1">
      <alignment vertical="center" wrapText="1"/>
    </xf>
    <xf numFmtId="0" fontId="12" fillId="0" borderId="2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/>
    </xf>
    <xf numFmtId="0" fontId="12" fillId="0" borderId="4" xfId="128" applyFont="1" applyBorder="1" applyAlignment="1">
      <alignment horizontal="justify" vertical="center"/>
    </xf>
    <xf numFmtId="165" fontId="17" fillId="0" borderId="4" xfId="183" applyFont="1" applyFill="1" applyBorder="1" applyAlignment="1">
      <alignment horizontal="center" vertical="center"/>
    </xf>
    <xf numFmtId="165" fontId="19" fillId="0" borderId="4" xfId="183" applyFont="1" applyFill="1" applyBorder="1" applyAlignment="1">
      <alignment horizontal="center" vertical="center"/>
    </xf>
    <xf numFmtId="165" fontId="20" fillId="0" borderId="4" xfId="183" applyFont="1" applyFill="1" applyBorder="1" applyAlignment="1">
      <alignment horizontal="center" vertical="center"/>
    </xf>
    <xf numFmtId="49" fontId="12" fillId="0" borderId="4" xfId="128" applyNumberFormat="1" applyFont="1" applyBorder="1" applyAlignment="1">
      <alignment horizontal="center" vertical="center"/>
    </xf>
    <xf numFmtId="0" fontId="12" fillId="0" borderId="4" xfId="128" applyFont="1" applyBorder="1" applyAlignment="1">
      <alignment horizontal="left" vertical="center"/>
    </xf>
    <xf numFmtId="170" fontId="17" fillId="10" borderId="4" xfId="183" applyNumberFormat="1" applyFont="1" applyFill="1" applyBorder="1" applyAlignment="1">
      <alignment horizontal="center" vertical="center"/>
    </xf>
    <xf numFmtId="170" fontId="17" fillId="10" borderId="17" xfId="183" applyNumberFormat="1" applyFont="1" applyFill="1" applyBorder="1" applyAlignment="1">
      <alignment horizontal="center" vertical="center"/>
    </xf>
    <xf numFmtId="170" fontId="17" fillId="0" borderId="17" xfId="183" applyNumberFormat="1" applyFont="1" applyFill="1" applyBorder="1" applyAlignment="1">
      <alignment horizontal="center" vertical="center"/>
    </xf>
    <xf numFmtId="170" fontId="19" fillId="0" borderId="4" xfId="183" applyNumberFormat="1" applyFont="1" applyFill="1" applyBorder="1" applyAlignment="1">
      <alignment horizontal="center" vertical="center"/>
    </xf>
    <xf numFmtId="170" fontId="20" fillId="0" borderId="4" xfId="183" applyNumberFormat="1" applyFont="1" applyFill="1" applyBorder="1" applyAlignment="1">
      <alignment horizontal="center" vertical="center"/>
    </xf>
    <xf numFmtId="0" fontId="18" fillId="0" borderId="5" xfId="128" applyFont="1" applyBorder="1" applyAlignment="1">
      <alignment horizontal="right" vertical="center"/>
    </xf>
    <xf numFmtId="170" fontId="18" fillId="0" borderId="4" xfId="183" applyNumberFormat="1" applyFont="1" applyFill="1" applyBorder="1" applyAlignment="1">
      <alignment horizontal="center" vertical="center"/>
    </xf>
    <xf numFmtId="165" fontId="18" fillId="0" borderId="2" xfId="183" applyFont="1" applyFill="1" applyBorder="1" applyAlignment="1">
      <alignment horizontal="center" vertical="center"/>
    </xf>
    <xf numFmtId="165" fontId="18" fillId="0" borderId="4" xfId="183" applyFont="1" applyFill="1" applyBorder="1" applyAlignment="1">
      <alignment horizontal="center" vertical="center"/>
    </xf>
    <xf numFmtId="0" fontId="18" fillId="0" borderId="5" xfId="128" applyFont="1" applyBorder="1" applyAlignment="1">
      <alignment vertical="center"/>
    </xf>
    <xf numFmtId="2" fontId="19" fillId="11" borderId="4" xfId="65" applyNumberFormat="1" applyFont="1" applyFill="1" applyBorder="1" applyAlignment="1">
      <alignment horizontal="left" vertical="center" wrapText="1"/>
    </xf>
    <xf numFmtId="0" fontId="19" fillId="11" borderId="4" xfId="65" applyFont="1" applyFill="1" applyBorder="1" applyAlignment="1">
      <alignment horizontal="left" vertical="center" wrapText="1"/>
    </xf>
    <xf numFmtId="170" fontId="17" fillId="11" borderId="4" xfId="183" applyNumberFormat="1" applyFont="1" applyFill="1" applyBorder="1" applyAlignment="1">
      <alignment horizontal="center" vertical="center"/>
    </xf>
    <xf numFmtId="170" fontId="19" fillId="11" borderId="4" xfId="183" applyNumberFormat="1" applyFont="1" applyFill="1" applyBorder="1" applyAlignment="1">
      <alignment horizontal="center" vertical="center"/>
    </xf>
    <xf numFmtId="0" fontId="12" fillId="0" borderId="5" xfId="128" applyFont="1" applyBorder="1" applyAlignment="1">
      <alignment horizontal="center" vertical="center"/>
    </xf>
    <xf numFmtId="0" fontId="12" fillId="0" borderId="4" xfId="128" applyFont="1" applyBorder="1" applyAlignment="1">
      <alignment horizontal="center" vertical="center" wrapText="1"/>
    </xf>
    <xf numFmtId="0" fontId="12" fillId="0" borderId="17" xfId="128" applyFont="1" applyBorder="1" applyAlignment="1">
      <alignment horizontal="left" vertical="center" wrapText="1"/>
    </xf>
    <xf numFmtId="170" fontId="17" fillId="0" borderId="4" xfId="183" applyNumberFormat="1" applyFont="1" applyFill="1" applyBorder="1" applyAlignment="1">
      <alignment horizontal="center" vertical="center"/>
    </xf>
    <xf numFmtId="0" fontId="1" fillId="0" borderId="0" xfId="128" applyFont="1" applyAlignment="1">
      <alignment vertical="center" wrapText="1"/>
    </xf>
    <xf numFmtId="0" fontId="21" fillId="0" borderId="0" xfId="128" applyFont="1" applyAlignment="1">
      <alignment horizontal="center" vertical="center"/>
    </xf>
    <xf numFmtId="171" fontId="21" fillId="0" borderId="0" xfId="128" applyNumberFormat="1" applyFont="1" applyAlignment="1">
      <alignment horizontal="center" vertical="center"/>
    </xf>
    <xf numFmtId="170" fontId="2" fillId="0" borderId="0" xfId="128" applyNumberFormat="1" applyAlignment="1">
      <alignment horizontal="center" vertical="center"/>
    </xf>
    <xf numFmtId="172" fontId="2" fillId="0" borderId="0" xfId="128" applyNumberFormat="1" applyAlignment="1">
      <alignment horizontal="center" vertical="center"/>
    </xf>
    <xf numFmtId="173" fontId="11" fillId="0" borderId="0" xfId="128" applyNumberFormat="1" applyFont="1" applyAlignment="1">
      <alignment horizontal="center" vertical="center"/>
    </xf>
    <xf numFmtId="0" fontId="22" fillId="0" borderId="0" xfId="128" applyFont="1" applyAlignment="1">
      <alignment horizontal="center" vertical="center"/>
    </xf>
    <xf numFmtId="0" fontId="12" fillId="11" borderId="4" xfId="48" applyFont="1" applyFill="1" applyBorder="1" applyAlignment="1">
      <alignment horizontal="left" vertical="center" wrapText="1"/>
    </xf>
    <xf numFmtId="170" fontId="18" fillId="12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horizontal="left" vertical="center" wrapText="1"/>
    </xf>
    <xf numFmtId="0" fontId="12" fillId="10" borderId="4" xfId="128" applyFont="1" applyFill="1" applyBorder="1" applyAlignment="1">
      <alignment horizontal="center" vertical="center" wrapText="1"/>
    </xf>
    <xf numFmtId="0" fontId="19" fillId="13" borderId="4" xfId="82" applyFont="1" applyFill="1" applyBorder="1" applyAlignment="1">
      <alignment vertical="center" wrapText="1"/>
    </xf>
    <xf numFmtId="0" fontId="19" fillId="13" borderId="4" xfId="82" applyFont="1" applyFill="1" applyBorder="1" applyAlignment="1">
      <alignment horizontal="left" vertical="center" wrapText="1"/>
    </xf>
    <xf numFmtId="0" fontId="12" fillId="0" borderId="17" xfId="128" applyFont="1" applyBorder="1" applyAlignment="1">
      <alignment horizontal="left" vertical="center"/>
    </xf>
    <xf numFmtId="0" fontId="17" fillId="0" borderId="4" xfId="128" applyFont="1" applyBorder="1" applyAlignment="1">
      <alignment vertical="center"/>
    </xf>
    <xf numFmtId="0" fontId="12" fillId="0" borderId="4" xfId="128" applyFont="1" applyBorder="1" applyAlignment="1">
      <alignment vertical="center"/>
    </xf>
    <xf numFmtId="170" fontId="12" fillId="0" borderId="4" xfId="128" applyNumberFormat="1" applyFont="1" applyBorder="1" applyAlignment="1">
      <alignment vertical="center"/>
    </xf>
    <xf numFmtId="0" fontId="17" fillId="10" borderId="4" xfId="128" applyFont="1" applyFill="1" applyBorder="1" applyAlignment="1">
      <alignment vertical="center"/>
    </xf>
    <xf numFmtId="170" fontId="18" fillId="10" borderId="4" xfId="183" applyNumberFormat="1" applyFont="1" applyFill="1" applyBorder="1" applyAlignment="1">
      <alignment horizontal="center" vertical="center"/>
    </xf>
    <xf numFmtId="0" fontId="12" fillId="0" borderId="4" xfId="128" applyFont="1" applyBorder="1" applyAlignment="1">
      <alignment vertical="center" wrapText="1"/>
    </xf>
    <xf numFmtId="0" fontId="17" fillId="0" borderId="4" xfId="128" applyFont="1" applyBorder="1" applyAlignment="1">
      <alignment vertical="center" wrapText="1"/>
    </xf>
    <xf numFmtId="0" fontId="17" fillId="0" borderId="0" xfId="128" applyFont="1" applyAlignment="1">
      <alignment vertical="center"/>
    </xf>
    <xf numFmtId="0" fontId="17" fillId="0" borderId="0" xfId="128" applyFont="1" applyAlignment="1">
      <alignment vertical="center" wrapText="1"/>
    </xf>
    <xf numFmtId="170" fontId="18" fillId="0" borderId="0" xfId="183" applyNumberFormat="1" applyFont="1" applyFill="1" applyBorder="1" applyAlignment="1">
      <alignment horizontal="center" vertical="center"/>
    </xf>
    <xf numFmtId="170" fontId="17" fillId="0" borderId="0" xfId="183" applyNumberFormat="1" applyFont="1" applyFill="1" applyBorder="1" applyAlignment="1">
      <alignment horizontal="center" vertical="center"/>
    </xf>
    <xf numFmtId="0" fontId="12" fillId="0" borderId="0" xfId="128" applyFont="1" applyAlignment="1">
      <alignment horizontal="center" vertical="center"/>
    </xf>
    <xf numFmtId="0" fontId="12" fillId="0" borderId="0" xfId="128" applyFont="1" applyAlignment="1">
      <alignment horizontal="center"/>
    </xf>
    <xf numFmtId="0" fontId="21" fillId="0" borderId="0" xfId="128" applyFont="1" applyAlignment="1">
      <alignment horizontal="center"/>
    </xf>
    <xf numFmtId="0" fontId="21" fillId="0" borderId="0" xfId="128" applyFont="1"/>
    <xf numFmtId="0" fontId="21" fillId="0" borderId="1" xfId="128" applyFont="1" applyBorder="1" applyAlignment="1">
      <alignment horizontal="center"/>
    </xf>
    <xf numFmtId="0" fontId="21" fillId="0" borderId="0" xfId="128" applyFont="1" applyAlignment="1">
      <alignment horizontal="left"/>
    </xf>
    <xf numFmtId="173" fontId="12" fillId="0" borderId="0" xfId="128" applyNumberFormat="1" applyFont="1" applyAlignment="1">
      <alignment horizontal="center" vertical="center"/>
    </xf>
    <xf numFmtId="0" fontId="17" fillId="0" borderId="0" xfId="128" applyFont="1" applyAlignment="1">
      <alignment horizontal="center" vertical="center"/>
    </xf>
    <xf numFmtId="174" fontId="17" fillId="0" borderId="0" xfId="128" applyNumberFormat="1" applyFont="1" applyAlignment="1">
      <alignment horizontal="center" vertical="center"/>
    </xf>
    <xf numFmtId="171" fontId="17" fillId="0" borderId="0" xfId="128" applyNumberFormat="1" applyFont="1" applyAlignment="1">
      <alignment horizontal="center" vertical="center"/>
    </xf>
    <xf numFmtId="173" fontId="21" fillId="0" borderId="0" xfId="128" applyNumberFormat="1" applyFont="1" applyAlignment="1">
      <alignment horizontal="center" vertical="center"/>
    </xf>
    <xf numFmtId="0" fontId="23" fillId="13" borderId="0" xfId="82" applyFont="1" applyFill="1"/>
    <xf numFmtId="168" fontId="23" fillId="13" borderId="0" xfId="82" applyNumberFormat="1" applyFont="1" applyFill="1"/>
    <xf numFmtId="168" fontId="24" fillId="13" borderId="0" xfId="82" applyNumberFormat="1" applyFont="1" applyFill="1" applyAlignment="1">
      <alignment horizontal="right" vertical="center"/>
    </xf>
    <xf numFmtId="175" fontId="15" fillId="0" borderId="18" xfId="128" applyNumberFormat="1" applyFont="1" applyBorder="1" applyAlignment="1">
      <alignment horizontal="center" vertical="center"/>
    </xf>
    <xf numFmtId="173" fontId="21" fillId="0" borderId="18" xfId="128" applyNumberFormat="1" applyFont="1" applyBorder="1" applyAlignment="1">
      <alignment horizontal="center" vertical="center"/>
    </xf>
    <xf numFmtId="0" fontId="24" fillId="13" borderId="0" xfId="82" applyFont="1" applyFill="1" applyAlignment="1">
      <alignment horizontal="right"/>
    </xf>
    <xf numFmtId="0" fontId="25" fillId="13" borderId="0" xfId="82" applyFont="1" applyFill="1" applyAlignment="1">
      <alignment horizontal="left"/>
    </xf>
    <xf numFmtId="0" fontId="15" fillId="0" borderId="0" xfId="128" applyFont="1" applyAlignment="1">
      <alignment horizontal="center" vertical="center"/>
    </xf>
    <xf numFmtId="175" fontId="24" fillId="13" borderId="0" xfId="82" applyNumberFormat="1" applyFont="1" applyFill="1"/>
    <xf numFmtId="176" fontId="26" fillId="2" borderId="18" xfId="0" applyNumberFormat="1" applyFont="1" applyFill="1" applyBorder="1" applyAlignment="1">
      <alignment horizontal="center" vertical="top"/>
    </xf>
    <xf numFmtId="177" fontId="27" fillId="0" borderId="18" xfId="128" applyNumberFormat="1" applyFont="1" applyBorder="1" applyAlignment="1">
      <alignment horizontal="center" vertical="center"/>
    </xf>
    <xf numFmtId="0" fontId="15" fillId="0" borderId="0" xfId="128" applyFont="1" applyAlignment="1">
      <alignment horizontal="right" vertical="center"/>
    </xf>
    <xf numFmtId="175" fontId="28" fillId="0" borderId="0" xfId="128" applyNumberFormat="1" applyFont="1" applyAlignment="1">
      <alignment horizontal="center" vertical="center"/>
    </xf>
    <xf numFmtId="173" fontId="2" fillId="0" borderId="0" xfId="128" applyNumberFormat="1" applyAlignment="1">
      <alignment horizontal="center" vertical="center"/>
    </xf>
    <xf numFmtId="175" fontId="15" fillId="0" borderId="0" xfId="128" applyNumberFormat="1" applyFont="1" applyAlignment="1">
      <alignment horizontal="center" vertical="center"/>
    </xf>
    <xf numFmtId="0" fontId="2" fillId="0" borderId="0" xfId="52"/>
    <xf numFmtId="0" fontId="29" fillId="0" borderId="0" xfId="52" applyFont="1"/>
    <xf numFmtId="0" fontId="29" fillId="0" borderId="0" xfId="129" applyFont="1"/>
    <xf numFmtId="0" fontId="29" fillId="0" borderId="0" xfId="129" applyFont="1" applyAlignment="1">
      <alignment horizontal="center" vertical="center"/>
    </xf>
    <xf numFmtId="0" fontId="31" fillId="0" borderId="0" xfId="129" applyFont="1" applyAlignment="1">
      <alignment horizontal="center" vertical="center"/>
    </xf>
    <xf numFmtId="0" fontId="31" fillId="0" borderId="0" xfId="129" applyFont="1" applyAlignment="1">
      <alignment horizontal="left" vertical="center"/>
    </xf>
    <xf numFmtId="0" fontId="30" fillId="0" borderId="0" xfId="129" applyFont="1" applyAlignment="1">
      <alignment horizontal="right" vertical="center"/>
    </xf>
    <xf numFmtId="0" fontId="31" fillId="0" borderId="0" xfId="52" applyFont="1"/>
    <xf numFmtId="0" fontId="30" fillId="0" borderId="0" xfId="129" applyFont="1" applyAlignment="1">
      <alignment horizontal="right" vertical="center"/>
    </xf>
    <xf numFmtId="0" fontId="31" fillId="0" borderId="0" xfId="129" applyFont="1" applyAlignment="1">
      <alignment horizontal="left" vertical="top" wrapText="1"/>
    </xf>
    <xf numFmtId="0" fontId="31" fillId="0" borderId="0" xfId="129" applyFont="1" applyAlignment="1">
      <alignment horizontal="left" vertical="top"/>
    </xf>
    <xf numFmtId="0" fontId="30" fillId="0" borderId="0" xfId="129" applyFont="1" applyAlignment="1">
      <alignment horizontal="center" wrapText="1"/>
    </xf>
    <xf numFmtId="0" fontId="30" fillId="0" borderId="0" xfId="129" applyFont="1" applyAlignment="1">
      <alignment horizontal="center"/>
    </xf>
    <xf numFmtId="0" fontId="30" fillId="0" borderId="0" xfId="129" applyFont="1" applyAlignment="1">
      <alignment horizontal="center" vertical="center" wrapText="1"/>
    </xf>
    <xf numFmtId="0" fontId="31" fillId="0" borderId="0" xfId="129" applyFont="1" applyAlignment="1">
      <alignment horizontal="left" vertical="center" wrapText="1"/>
    </xf>
    <xf numFmtId="0" fontId="31" fillId="0" borderId="0" xfId="129" applyFont="1" applyAlignment="1">
      <alignment horizontal="left" vertical="center"/>
    </xf>
    <xf numFmtId="0" fontId="18" fillId="0" borderId="16" xfId="128" applyFont="1" applyBorder="1" applyAlignment="1">
      <alignment horizontal="left" vertical="center"/>
    </xf>
    <xf numFmtId="0" fontId="17" fillId="0" borderId="4" xfId="128" applyFont="1" applyBorder="1" applyAlignment="1">
      <alignment horizontal="center" vertical="center" wrapText="1"/>
    </xf>
    <xf numFmtId="0" fontId="18" fillId="0" borderId="5" xfId="128" applyFont="1" applyBorder="1" applyAlignment="1">
      <alignment horizontal="right" vertical="center"/>
    </xf>
    <xf numFmtId="0" fontId="18" fillId="0" borderId="16" xfId="128" applyFont="1" applyBorder="1" applyAlignment="1">
      <alignment horizontal="right" vertical="center"/>
    </xf>
    <xf numFmtId="0" fontId="18" fillId="0" borderId="17" xfId="128" applyFont="1" applyBorder="1" applyAlignment="1">
      <alignment horizontal="right" vertical="center"/>
    </xf>
    <xf numFmtId="0" fontId="20" fillId="0" borderId="5" xfId="128" applyFont="1" applyBorder="1" applyAlignment="1">
      <alignment horizontal="right" vertical="center"/>
    </xf>
    <xf numFmtId="0" fontId="20" fillId="0" borderId="16" xfId="128" applyFont="1" applyBorder="1" applyAlignment="1">
      <alignment horizontal="right" vertical="center"/>
    </xf>
    <xf numFmtId="0" fontId="20" fillId="0" borderId="17" xfId="128" applyFont="1" applyBorder="1" applyAlignment="1">
      <alignment horizontal="right" vertical="center"/>
    </xf>
    <xf numFmtId="0" fontId="18" fillId="0" borderId="17" xfId="128" applyFont="1" applyBorder="1" applyAlignment="1">
      <alignment horizontal="left" vertical="center"/>
    </xf>
    <xf numFmtId="0" fontId="18" fillId="0" borderId="16" xfId="128" applyFont="1" applyBorder="1" applyAlignment="1">
      <alignment horizontal="left" vertical="center" wrapText="1"/>
    </xf>
    <xf numFmtId="0" fontId="15" fillId="0" borderId="0" xfId="128" applyFont="1" applyAlignment="1">
      <alignment horizontal="center"/>
    </xf>
    <xf numFmtId="0" fontId="14" fillId="0" borderId="1" xfId="128" applyFont="1" applyBorder="1" applyAlignment="1">
      <alignment horizontal="center" wrapText="1"/>
    </xf>
    <xf numFmtId="0" fontId="14" fillId="0" borderId="0" xfId="128" applyFont="1" applyAlignment="1">
      <alignment horizontal="center" vertical="top" wrapText="1"/>
    </xf>
    <xf numFmtId="0" fontId="14" fillId="0" borderId="0" xfId="128" applyFont="1" applyAlignment="1">
      <alignment horizontal="left"/>
    </xf>
    <xf numFmtId="0" fontId="14" fillId="0" borderId="0" xfId="128" applyFont="1" applyAlignment="1">
      <alignment horizontal="left" wrapText="1"/>
    </xf>
    <xf numFmtId="0" fontId="13" fillId="0" borderId="0" xfId="128" applyFont="1" applyAlignment="1">
      <alignment horizontal="left"/>
    </xf>
    <xf numFmtId="0" fontId="14" fillId="0" borderId="0" xfId="128" applyFont="1" applyAlignment="1">
      <alignment horizontal="left" vertical="top" wrapText="1"/>
    </xf>
    <xf numFmtId="0" fontId="14" fillId="0" borderId="0" xfId="128" applyFont="1" applyAlignment="1">
      <alignment horizontal="left" vertical="top"/>
    </xf>
    <xf numFmtId="0" fontId="1" fillId="2" borderId="1" xfId="50" applyFont="1" applyFill="1" applyBorder="1" applyAlignment="1">
      <alignment horizontal="center"/>
    </xf>
    <xf numFmtId="0" fontId="1" fillId="4" borderId="1" xfId="50" applyFont="1" applyFill="1" applyBorder="1" applyAlignment="1">
      <alignment horizontal="center"/>
    </xf>
  </cellXfs>
  <cellStyles count="188">
    <cellStyle name="Normal" xfId="1" xr:uid="{00000000-0005-0000-0000-000031000000}"/>
    <cellStyle name="Normal 10" xfId="2" xr:uid="{00000000-0005-0000-0000-000032000000}"/>
    <cellStyle name="Normal 11" xfId="3" xr:uid="{00000000-0005-0000-0000-000033000000}"/>
    <cellStyle name="Normal 12" xfId="4" xr:uid="{00000000-0005-0000-0000-000034000000}"/>
    <cellStyle name="Normal 2" xfId="5" xr:uid="{00000000-0005-0000-0000-000035000000}"/>
    <cellStyle name="Normal 3" xfId="6" xr:uid="{00000000-0005-0000-0000-000036000000}"/>
    <cellStyle name="Normal 4" xfId="7" xr:uid="{00000000-0005-0000-0000-000037000000}"/>
    <cellStyle name="Normal 5" xfId="8" xr:uid="{00000000-0005-0000-0000-000038000000}"/>
    <cellStyle name="Normal 6" xfId="9" xr:uid="{00000000-0005-0000-0000-000039000000}"/>
    <cellStyle name="Normal 7" xfId="10" xr:uid="{00000000-0005-0000-0000-00003A000000}"/>
    <cellStyle name="Normal 8" xfId="11" xr:uid="{00000000-0005-0000-0000-00003B000000}"/>
    <cellStyle name="Normal 9" xfId="12" xr:uid="{00000000-0005-0000-0000-00003C000000}"/>
    <cellStyle name="Акт" xfId="13" xr:uid="{00000000-0005-0000-0000-00003D000000}"/>
    <cellStyle name="АктМТСН" xfId="14" xr:uid="{00000000-0005-0000-0000-00003E000000}"/>
    <cellStyle name="АктМТСН 2" xfId="15" xr:uid="{00000000-0005-0000-0000-00003F000000}"/>
    <cellStyle name="АктМТСН 3" xfId="16" xr:uid="{00000000-0005-0000-0000-000040000000}"/>
    <cellStyle name="ВедРесурсов" xfId="17" xr:uid="{00000000-0005-0000-0000-000041000000}"/>
    <cellStyle name="ВедРесурсовАкт" xfId="18" xr:uid="{00000000-0005-0000-0000-000042000000}"/>
    <cellStyle name="Итоги" xfId="19" xr:uid="{00000000-0005-0000-0000-000043000000}"/>
    <cellStyle name="ИтогоАктБазЦ" xfId="20" xr:uid="{00000000-0005-0000-0000-000044000000}"/>
    <cellStyle name="ИтогоАктБИМ" xfId="21" xr:uid="{00000000-0005-0000-0000-000045000000}"/>
    <cellStyle name="ИтогоАктБИМ 2" xfId="22" xr:uid="{00000000-0005-0000-0000-000046000000}"/>
    <cellStyle name="ИтогоАктБИМ 3" xfId="23" xr:uid="{00000000-0005-0000-0000-000047000000}"/>
    <cellStyle name="ИтогоАктРесМет" xfId="24" xr:uid="{00000000-0005-0000-0000-000048000000}"/>
    <cellStyle name="ИтогоАктРесМет 2" xfId="25" xr:uid="{00000000-0005-0000-0000-000049000000}"/>
    <cellStyle name="ИтогоАктРесМет 3" xfId="26" xr:uid="{00000000-0005-0000-0000-00004A000000}"/>
    <cellStyle name="ИтогоАктТекЦ" xfId="27" xr:uid="{00000000-0005-0000-0000-00004B000000}"/>
    <cellStyle name="ИтогоБазЦ" xfId="28" xr:uid="{00000000-0005-0000-0000-00004C000000}"/>
    <cellStyle name="ИтогоБИМ" xfId="29" xr:uid="{00000000-0005-0000-0000-00004D000000}"/>
    <cellStyle name="ИтогоБИМ 2" xfId="30" xr:uid="{00000000-0005-0000-0000-00004E000000}"/>
    <cellStyle name="ИтогоБИМ 3" xfId="31" xr:uid="{00000000-0005-0000-0000-00004F000000}"/>
    <cellStyle name="ИтогоРесМет" xfId="32" xr:uid="{00000000-0005-0000-0000-000050000000}"/>
    <cellStyle name="ИтогоРесМет 2" xfId="33" xr:uid="{00000000-0005-0000-0000-000051000000}"/>
    <cellStyle name="ИтогоРесМет 3" xfId="34" xr:uid="{00000000-0005-0000-0000-000052000000}"/>
    <cellStyle name="ИтогоТекЦ" xfId="35" xr:uid="{00000000-0005-0000-0000-000053000000}"/>
    <cellStyle name="ЛокСмета" xfId="36" xr:uid="{00000000-0005-0000-0000-000054000000}"/>
    <cellStyle name="ЛокСмМТСН" xfId="37" xr:uid="{00000000-0005-0000-0000-000055000000}"/>
    <cellStyle name="ЛокСмМТСН 2" xfId="38" xr:uid="{00000000-0005-0000-0000-000056000000}"/>
    <cellStyle name="ЛокСмМТСН 3" xfId="39" xr:uid="{00000000-0005-0000-0000-000057000000}"/>
    <cellStyle name="ЛокСмМТСН 4" xfId="40" xr:uid="{00000000-0005-0000-0000-000058000000}"/>
    <cellStyle name="М29" xfId="41" xr:uid="{00000000-0005-0000-0000-000059000000}"/>
    <cellStyle name="М29 2" xfId="42" xr:uid="{00000000-0005-0000-0000-00005A000000}"/>
    <cellStyle name="М29 3" xfId="43" xr:uid="{00000000-0005-0000-0000-00005B000000}"/>
    <cellStyle name="ОбСмета" xfId="44" xr:uid="{00000000-0005-0000-0000-00005C000000}"/>
    <cellStyle name="ОбСмета 2" xfId="45" xr:uid="{00000000-0005-0000-0000-00005D000000}"/>
    <cellStyle name="ОбСмета 3" xfId="46" xr:uid="{00000000-0005-0000-0000-00005E000000}"/>
    <cellStyle name="Обычный" xfId="0" builtinId="0"/>
    <cellStyle name="Обычный 10" xfId="47" xr:uid="{00000000-0005-0000-0000-00005F000000}"/>
    <cellStyle name="Обычный 100" xfId="48" xr:uid="{00000000-0005-0000-0000-000060000000}"/>
    <cellStyle name="Обычный 101" xfId="49" xr:uid="{00000000-0005-0000-0000-000061000000}"/>
    <cellStyle name="Обычный 102" xfId="50" xr:uid="{00000000-0005-0000-0000-000062000000}"/>
    <cellStyle name="Обычный 103" xfId="51" xr:uid="{00000000-0005-0000-0000-000063000000}"/>
    <cellStyle name="Обычный 104" xfId="52" xr:uid="{00000000-0005-0000-0000-000064000000}"/>
    <cellStyle name="Обычный 11" xfId="53" xr:uid="{00000000-0005-0000-0000-000065000000}"/>
    <cellStyle name="Обычный 12" xfId="54" xr:uid="{00000000-0005-0000-0000-000066000000}"/>
    <cellStyle name="Обычный 13" xfId="55" xr:uid="{00000000-0005-0000-0000-000067000000}"/>
    <cellStyle name="Обычный 14" xfId="56" xr:uid="{00000000-0005-0000-0000-000068000000}"/>
    <cellStyle name="Обычный 15" xfId="57" xr:uid="{00000000-0005-0000-0000-000069000000}"/>
    <cellStyle name="Обычный 16" xfId="58" xr:uid="{00000000-0005-0000-0000-00006A000000}"/>
    <cellStyle name="Обычный 17" xfId="59" xr:uid="{00000000-0005-0000-0000-00006B000000}"/>
    <cellStyle name="Обычный 18" xfId="60" xr:uid="{00000000-0005-0000-0000-00006C000000}"/>
    <cellStyle name="Обычный 19" xfId="61" xr:uid="{00000000-0005-0000-0000-00006D000000}"/>
    <cellStyle name="Обычный 2" xfId="62" xr:uid="{00000000-0005-0000-0000-00006E000000}"/>
    <cellStyle name="Обычный 2 2" xfId="63" xr:uid="{00000000-0005-0000-0000-00006F000000}"/>
    <cellStyle name="Обычный 2 2 2" xfId="64" xr:uid="{00000000-0005-0000-0000-000070000000}"/>
    <cellStyle name="Обычный 2 2 2 2" xfId="65" xr:uid="{00000000-0005-0000-0000-000071000000}"/>
    <cellStyle name="Обычный 2 2 3" xfId="66" xr:uid="{00000000-0005-0000-0000-000072000000}"/>
    <cellStyle name="Обычный 2 2 4 2" xfId="67" xr:uid="{00000000-0005-0000-0000-000073000000}"/>
    <cellStyle name="Обычный 2 3" xfId="68" xr:uid="{00000000-0005-0000-0000-000074000000}"/>
    <cellStyle name="Обычный 2 4 2 2" xfId="69" xr:uid="{00000000-0005-0000-0000-000075000000}"/>
    <cellStyle name="Обычный 2_Мартемьянова 126_12 испарав лен после замеч" xfId="70" xr:uid="{00000000-0005-0000-0000-000076000000}"/>
    <cellStyle name="Обычный 20" xfId="71" xr:uid="{00000000-0005-0000-0000-000077000000}"/>
    <cellStyle name="Обычный 21" xfId="72" xr:uid="{00000000-0005-0000-0000-000078000000}"/>
    <cellStyle name="Обычный 22" xfId="73" xr:uid="{00000000-0005-0000-0000-000079000000}"/>
    <cellStyle name="Обычный 23" xfId="74" xr:uid="{00000000-0005-0000-0000-00007A000000}"/>
    <cellStyle name="Обычный 24" xfId="75" xr:uid="{00000000-0005-0000-0000-00007B000000}"/>
    <cellStyle name="Обычный 25" xfId="76" xr:uid="{00000000-0005-0000-0000-00007C000000}"/>
    <cellStyle name="Обычный 26" xfId="77" xr:uid="{00000000-0005-0000-0000-00007D000000}"/>
    <cellStyle name="Обычный 27" xfId="78" xr:uid="{00000000-0005-0000-0000-00007E000000}"/>
    <cellStyle name="Обычный 28" xfId="79" xr:uid="{00000000-0005-0000-0000-00007F000000}"/>
    <cellStyle name="Обычный 29" xfId="80" xr:uid="{00000000-0005-0000-0000-000080000000}"/>
    <cellStyle name="Обычный 3" xfId="81" xr:uid="{00000000-0005-0000-0000-000081000000}"/>
    <cellStyle name="Обычный 3 2" xfId="82" xr:uid="{00000000-0005-0000-0000-000082000000}"/>
    <cellStyle name="Обычный 3 3" xfId="83" xr:uid="{00000000-0005-0000-0000-000083000000}"/>
    <cellStyle name="Обычный 3 3 2" xfId="84" xr:uid="{00000000-0005-0000-0000-000084000000}"/>
    <cellStyle name="Обычный 3_Мартемьянова 126_12 испарав лен после замеч" xfId="85" xr:uid="{00000000-0005-0000-0000-000085000000}"/>
    <cellStyle name="Обычный 30" xfId="86" xr:uid="{00000000-0005-0000-0000-000086000000}"/>
    <cellStyle name="Обычный 31" xfId="87" xr:uid="{00000000-0005-0000-0000-000087000000}"/>
    <cellStyle name="Обычный 32" xfId="88" xr:uid="{00000000-0005-0000-0000-000088000000}"/>
    <cellStyle name="Обычный 33" xfId="89" xr:uid="{00000000-0005-0000-0000-000089000000}"/>
    <cellStyle name="Обычный 34" xfId="90" xr:uid="{00000000-0005-0000-0000-00008A000000}"/>
    <cellStyle name="Обычный 35" xfId="91" xr:uid="{00000000-0005-0000-0000-00008B000000}"/>
    <cellStyle name="Обычный 36" xfId="92" xr:uid="{00000000-0005-0000-0000-00008C000000}"/>
    <cellStyle name="Обычный 37" xfId="93" xr:uid="{00000000-0005-0000-0000-00008D000000}"/>
    <cellStyle name="Обычный 38" xfId="94" xr:uid="{00000000-0005-0000-0000-00008E000000}"/>
    <cellStyle name="Обычный 39" xfId="95" xr:uid="{00000000-0005-0000-0000-00008F000000}"/>
    <cellStyle name="Обычный 4" xfId="96" xr:uid="{00000000-0005-0000-0000-000090000000}"/>
    <cellStyle name="Обычный 40" xfId="97" xr:uid="{00000000-0005-0000-0000-000091000000}"/>
    <cellStyle name="Обычный 41" xfId="98" xr:uid="{00000000-0005-0000-0000-000092000000}"/>
    <cellStyle name="Обычный 42" xfId="99" xr:uid="{00000000-0005-0000-0000-000093000000}"/>
    <cellStyle name="Обычный 43" xfId="100" xr:uid="{00000000-0005-0000-0000-000094000000}"/>
    <cellStyle name="Обычный 44" xfId="101" xr:uid="{00000000-0005-0000-0000-000095000000}"/>
    <cellStyle name="Обычный 45" xfId="102" xr:uid="{00000000-0005-0000-0000-000096000000}"/>
    <cellStyle name="Обычный 46" xfId="103" xr:uid="{00000000-0005-0000-0000-000097000000}"/>
    <cellStyle name="Обычный 47" xfId="104" xr:uid="{00000000-0005-0000-0000-000098000000}"/>
    <cellStyle name="Обычный 48" xfId="105" xr:uid="{00000000-0005-0000-0000-000099000000}"/>
    <cellStyle name="Обычный 49" xfId="106" xr:uid="{00000000-0005-0000-0000-00009A000000}"/>
    <cellStyle name="Обычный 5" xfId="107" xr:uid="{00000000-0005-0000-0000-00009B000000}"/>
    <cellStyle name="Обычный 50" xfId="108" xr:uid="{00000000-0005-0000-0000-00009C000000}"/>
    <cellStyle name="Обычный 51" xfId="109" xr:uid="{00000000-0005-0000-0000-00009D000000}"/>
    <cellStyle name="Обычный 52" xfId="110" xr:uid="{00000000-0005-0000-0000-00009E000000}"/>
    <cellStyle name="Обычный 53" xfId="111" xr:uid="{00000000-0005-0000-0000-00009F000000}"/>
    <cellStyle name="Обычный 54" xfId="112" xr:uid="{00000000-0005-0000-0000-0000A0000000}"/>
    <cellStyle name="Обычный 55" xfId="113" xr:uid="{00000000-0005-0000-0000-0000A1000000}"/>
    <cellStyle name="Обычный 56" xfId="114" xr:uid="{00000000-0005-0000-0000-0000A2000000}"/>
    <cellStyle name="Обычный 57" xfId="115" xr:uid="{00000000-0005-0000-0000-0000A3000000}"/>
    <cellStyle name="Обычный 58" xfId="116" xr:uid="{00000000-0005-0000-0000-0000A4000000}"/>
    <cellStyle name="Обычный 59" xfId="117" xr:uid="{00000000-0005-0000-0000-0000A5000000}"/>
    <cellStyle name="Обычный 6" xfId="118" xr:uid="{00000000-0005-0000-0000-0000A6000000}"/>
    <cellStyle name="Обычный 60" xfId="119" xr:uid="{00000000-0005-0000-0000-0000A7000000}"/>
    <cellStyle name="Обычный 61" xfId="120" xr:uid="{00000000-0005-0000-0000-0000A8000000}"/>
    <cellStyle name="Обычный 62" xfId="121" xr:uid="{00000000-0005-0000-0000-0000A9000000}"/>
    <cellStyle name="Обычный 63" xfId="122" xr:uid="{00000000-0005-0000-0000-0000AA000000}"/>
    <cellStyle name="Обычный 63 2 2" xfId="123" xr:uid="{00000000-0005-0000-0000-0000AB000000}"/>
    <cellStyle name="Обычный 63 2 2 2" xfId="124" xr:uid="{00000000-0005-0000-0000-0000AC000000}"/>
    <cellStyle name="Обычный 63 2 2 3" xfId="125" xr:uid="{00000000-0005-0000-0000-0000AD000000}"/>
    <cellStyle name="Обычный 64" xfId="126" xr:uid="{00000000-0005-0000-0000-0000AE000000}"/>
    <cellStyle name="Обычный 65" xfId="127" xr:uid="{00000000-0005-0000-0000-0000AF000000}"/>
    <cellStyle name="Обычный 65 2" xfId="128" xr:uid="{00000000-0005-0000-0000-0000B0000000}"/>
    <cellStyle name="Обычный 65 2 2" xfId="129" xr:uid="{00000000-0005-0000-0000-0000B1000000}"/>
    <cellStyle name="Обычный 66" xfId="130" xr:uid="{00000000-0005-0000-0000-0000B2000000}"/>
    <cellStyle name="Обычный 67" xfId="131" xr:uid="{00000000-0005-0000-0000-0000B3000000}"/>
    <cellStyle name="Обычный 68" xfId="132" xr:uid="{00000000-0005-0000-0000-0000B4000000}"/>
    <cellStyle name="Обычный 69" xfId="133" xr:uid="{00000000-0005-0000-0000-0000B5000000}"/>
    <cellStyle name="Обычный 7" xfId="134" xr:uid="{00000000-0005-0000-0000-0000B6000000}"/>
    <cellStyle name="Обычный 70" xfId="135" xr:uid="{00000000-0005-0000-0000-0000B7000000}"/>
    <cellStyle name="Обычный 71" xfId="136" xr:uid="{00000000-0005-0000-0000-0000B8000000}"/>
    <cellStyle name="Обычный 72" xfId="137" xr:uid="{00000000-0005-0000-0000-0000B9000000}"/>
    <cellStyle name="Обычный 73" xfId="138" xr:uid="{00000000-0005-0000-0000-0000BA000000}"/>
    <cellStyle name="Обычный 73 2" xfId="139" xr:uid="{00000000-0005-0000-0000-0000BB000000}"/>
    <cellStyle name="Обычный 74" xfId="140" xr:uid="{00000000-0005-0000-0000-0000BC000000}"/>
    <cellStyle name="Обычный 75" xfId="141" xr:uid="{00000000-0005-0000-0000-0000BD000000}"/>
    <cellStyle name="Обычный 75 2" xfId="142" xr:uid="{00000000-0005-0000-0000-0000BE000000}"/>
    <cellStyle name="Обычный 76" xfId="143" xr:uid="{00000000-0005-0000-0000-0000BF000000}"/>
    <cellStyle name="Обычный 77" xfId="144" xr:uid="{00000000-0005-0000-0000-0000C0000000}"/>
    <cellStyle name="Обычный 78" xfId="145" xr:uid="{00000000-0005-0000-0000-0000C1000000}"/>
    <cellStyle name="Обычный 79" xfId="146" xr:uid="{00000000-0005-0000-0000-0000C2000000}"/>
    <cellStyle name="Обычный 8" xfId="147" xr:uid="{00000000-0005-0000-0000-0000C3000000}"/>
    <cellStyle name="Обычный 8 2" xfId="148" xr:uid="{00000000-0005-0000-0000-0000C4000000}"/>
    <cellStyle name="Обычный 80" xfId="149" xr:uid="{00000000-0005-0000-0000-0000C5000000}"/>
    <cellStyle name="Обычный 81" xfId="150" xr:uid="{00000000-0005-0000-0000-0000C6000000}"/>
    <cellStyle name="Обычный 82" xfId="151" xr:uid="{00000000-0005-0000-0000-0000C7000000}"/>
    <cellStyle name="Обычный 83" xfId="152" xr:uid="{00000000-0005-0000-0000-0000C8000000}"/>
    <cellStyle name="Обычный 84" xfId="153" xr:uid="{00000000-0005-0000-0000-0000C9000000}"/>
    <cellStyle name="Обычный 85" xfId="154" xr:uid="{00000000-0005-0000-0000-0000CA000000}"/>
    <cellStyle name="Обычный 86" xfId="155" xr:uid="{00000000-0005-0000-0000-0000CB000000}"/>
    <cellStyle name="Обычный 87" xfId="156" xr:uid="{00000000-0005-0000-0000-0000CC000000}"/>
    <cellStyle name="Обычный 88" xfId="157" xr:uid="{00000000-0005-0000-0000-0000CD000000}"/>
    <cellStyle name="Обычный 89" xfId="158" xr:uid="{00000000-0005-0000-0000-0000CE000000}"/>
    <cellStyle name="Обычный 9" xfId="159" xr:uid="{00000000-0005-0000-0000-0000CF000000}"/>
    <cellStyle name="Обычный 90" xfId="160" xr:uid="{00000000-0005-0000-0000-0000D0000000}"/>
    <cellStyle name="Обычный 91" xfId="161" xr:uid="{00000000-0005-0000-0000-0000D1000000}"/>
    <cellStyle name="Обычный 92" xfId="162" xr:uid="{00000000-0005-0000-0000-0000D2000000}"/>
    <cellStyle name="Обычный 93" xfId="163" xr:uid="{00000000-0005-0000-0000-0000D3000000}"/>
    <cellStyle name="Обычный 94" xfId="164" xr:uid="{00000000-0005-0000-0000-0000D4000000}"/>
    <cellStyle name="Обычный 95" xfId="165" xr:uid="{00000000-0005-0000-0000-0000D5000000}"/>
    <cellStyle name="Обычный 96" xfId="166" xr:uid="{00000000-0005-0000-0000-0000D6000000}"/>
    <cellStyle name="Обычный 97" xfId="167" xr:uid="{00000000-0005-0000-0000-0000D7000000}"/>
    <cellStyle name="Обычный 98" xfId="168" xr:uid="{00000000-0005-0000-0000-0000D8000000}"/>
    <cellStyle name="Обычный 99" xfId="169" xr:uid="{00000000-0005-0000-0000-0000D9000000}"/>
    <cellStyle name="Параметр" xfId="170" xr:uid="{00000000-0005-0000-0000-0000DA000000}"/>
    <cellStyle name="ПеременныеСметы" xfId="171" xr:uid="{00000000-0005-0000-0000-0000DB000000}"/>
    <cellStyle name="Процентный 2" xfId="172" xr:uid="{00000000-0005-0000-0000-0000DC000000}"/>
    <cellStyle name="РесСмета" xfId="173" xr:uid="{00000000-0005-0000-0000-0000DD000000}"/>
    <cellStyle name="СводкаСтоимРаб" xfId="174" xr:uid="{00000000-0005-0000-0000-0000DE000000}"/>
    <cellStyle name="СводРасч" xfId="175" xr:uid="{00000000-0005-0000-0000-0000DF000000}"/>
    <cellStyle name="СводРасч 2" xfId="176" xr:uid="{00000000-0005-0000-0000-0000E0000000}"/>
    <cellStyle name="СводРасч 3" xfId="177" xr:uid="{00000000-0005-0000-0000-0000E1000000}"/>
    <cellStyle name="Стиль 1_АКТ" xfId="178" xr:uid="{00000000-0005-0000-0000-0000E2000000}"/>
    <cellStyle name="Титул" xfId="179" xr:uid="{00000000-0005-0000-0000-0000E3000000}"/>
    <cellStyle name="Финансовый [0] 2" xfId="180" xr:uid="{00000000-0005-0000-0000-0000E4000000}"/>
    <cellStyle name="Финансовый 2" xfId="181" xr:uid="{00000000-0005-0000-0000-0000E5000000}"/>
    <cellStyle name="Финансовый 3" xfId="182" xr:uid="{00000000-0005-0000-0000-0000E6000000}"/>
    <cellStyle name="Финансовый 3 2" xfId="183" xr:uid="{00000000-0005-0000-0000-0000E7000000}"/>
    <cellStyle name="Финансовый 4" xfId="184" xr:uid="{00000000-0005-0000-0000-0000E8000000}"/>
    <cellStyle name="Финансовый 5" xfId="185" xr:uid="{00000000-0005-0000-0000-0000E9000000}"/>
    <cellStyle name="Хвост" xfId="186" xr:uid="{00000000-0005-0000-0000-0000EA000000}"/>
    <cellStyle name="Экспертиза" xfId="187" xr:uid="{00000000-0005-0000-0000-0000E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LINK-603DD7\Documents%20and%20Settings\&#1054;&#1054;&#1054;%20&#1048;&#1085;&#1090;&#1077;&#1088;&#1057;&#1090;&#1088;&#1086;&#1081;\&#1052;&#1086;&#1080;%20&#1076;&#1086;&#1082;&#1091;&#1084;&#1077;&#1085;&#1090;&#1099;\&#1076;&#1086;&#1075;&#1086;&#1074;&#1086;&#1088;&#1099;%202007\&#1055;&#1057;176.%20&#1047;&#1072;&#1084;&#1077;&#1085;&#1072;%20&#1086;&#1096;&#1080;&#1085;&#1086;&#1074;&#1082;&#1080;%2035&#1082;&#1042;\&#1044;&#1086;&#1075;&#1086;&#1074;&#1086;&#1088;%20&#1089;%20&#1057;&#1069;&#1057;\&#1050;&#1057;-2%20&#1079;&#1072;&#1084;&#1077;&#1085;&#1072;%20&#1086;&#1096;&#1080;&#1085;%2035&#1082;&#1042;%20&#1055;&#1057;17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91;&#1076;&#1076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tps:\d.docs.live.net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Docs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-2"/>
      <sheetName val="КС-3 ТТ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Общ"/>
      <sheetName val="Текущие показатели"/>
      <sheetName val="Хаттон 90.90 Femco"/>
      <sheetName val="Коэффициенты"/>
      <sheetName val="база"/>
      <sheetName val="к.рын"/>
      <sheetName val="СметаСводная гост"/>
      <sheetName val="Лист опроса"/>
      <sheetName val="XLR_NoRangeSheet"/>
      <sheetName val="Акт выбора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Лист опроса"/>
      <sheetName val="Summary"/>
      <sheetName val="сохранить"/>
      <sheetName val="5ОборРабМест(HP)"/>
      <sheetName val="График"/>
      <sheetName val="Зап-3- СЦБ"/>
      <sheetName val="№5 СУБ Инж защ"/>
      <sheetName val="свод 2"/>
      <sheetName val="ЭХЗ"/>
      <sheetName val="Лист1"/>
      <sheetName val="Обновление"/>
      <sheetName val="Цена"/>
      <sheetName val="Product"/>
      <sheetName val="К.рын"/>
      <sheetName val="РП"/>
      <sheetName val="13.1"/>
      <sheetName val="Суточная"/>
      <sheetName val="вариант"/>
      <sheetName val="Табл38-7"/>
      <sheetName val="Лист2"/>
      <sheetName val="ПДР"/>
      <sheetName val="Данные для расчёта сметы"/>
      <sheetName val="1155"/>
      <sheetName val="СметаСводная Колпино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л_химз_"/>
      <sheetName val="геология_"/>
      <sheetName val="Коэфф1_"/>
      <sheetName val="Прайс_лист"/>
      <sheetName val="к_84-к_83"/>
      <sheetName val="Материалы"/>
      <sheetName val="BACT"/>
      <sheetName val="Calc"/>
      <sheetName val="8"/>
      <sheetName val=""/>
      <sheetName val="1ПС"/>
      <sheetName val="свод"/>
      <sheetName val="1"/>
      <sheetName val="исх-данные"/>
      <sheetName val="EKDEB90"/>
      <sheetName val="HP и оргтехника"/>
      <sheetName val="РС"/>
      <sheetName val="эл_химз_2"/>
      <sheetName val="геология_2"/>
      <sheetName val="Коэфф1_2"/>
      <sheetName val="Прайс_лист2"/>
      <sheetName val="к_84-к_832"/>
      <sheetName val="СМЕТА_проект1"/>
      <sheetName val="Лист_опроса1"/>
      <sheetName val="Зап-3-_СЦБ1"/>
      <sheetName val="№5_СУБ_Инж_защ1"/>
      <sheetName val="свод_21"/>
      <sheetName val="К_рын1"/>
      <sheetName val="13_11"/>
      <sheetName val="Данные_для_расчёта_сметы1"/>
      <sheetName val="СметаСводная_Колпино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HP_и_оргтехника1"/>
      <sheetName val="эл_химз_1"/>
      <sheetName val="геология_1"/>
      <sheetName val="Коэфф1_1"/>
      <sheetName val="Прайс_лист1"/>
      <sheetName val="к_84-к_831"/>
      <sheetName val="СМЕТА_проект"/>
      <sheetName val="Лист_опроса"/>
      <sheetName val="Зап-3-_СЦБ"/>
      <sheetName val="№5_СУБ_Инж_защ"/>
      <sheetName val="свод_2"/>
      <sheetName val="К_рын"/>
      <sheetName val="13_1"/>
      <sheetName val="Данные_для_расчёта_сметы"/>
      <sheetName val="СметаСводная_Колпино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HP_и_оргтехника"/>
      <sheetName val="эл_химз_3"/>
      <sheetName val="геология_3"/>
      <sheetName val="Коэфф1_3"/>
      <sheetName val="Прайс_лист3"/>
      <sheetName val="к_84-к_833"/>
      <sheetName val="СМЕТА_проект2"/>
      <sheetName val="Лист_опроса2"/>
      <sheetName val="Зап-3-_СЦБ2"/>
      <sheetName val="№5_СУБ_Инж_защ2"/>
      <sheetName val="свод_22"/>
      <sheetName val="К_рын2"/>
      <sheetName val="13_12"/>
      <sheetName val="Данные_для_расчёта_сметы2"/>
      <sheetName val="СметаСводная_Колпино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HP_и_оргтехника2"/>
      <sheetName val="РасчетКомандир1"/>
      <sheetName val="РасчетКомандир2"/>
      <sheetName val="Коэфф"/>
      <sheetName val="Смета2 проект. раб."/>
      <sheetName val="Кредиты"/>
      <sheetName val="Счет-Фактура"/>
      <sheetName val="СС"/>
      <sheetName val="Смета 1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Смета2_проект__раб_"/>
      <sheetName val="Смета_1"/>
      <sheetName val="свод 3"/>
      <sheetName val="информация"/>
      <sheetName val="шаблон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РС 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Дополнительные параметры"/>
      <sheetName val="ЛЧ"/>
      <sheetName val="Leistungsakt"/>
      <sheetName val="Свод объем"/>
      <sheetName val="Дог цена"/>
      <sheetName val="геолог"/>
      <sheetName val="SakhNIPI5"/>
      <sheetName val="ПИР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исходные_данные"/>
      <sheetName val="расчетные_таблицы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3_5"/>
      <sheetName val="См3_СЦБ-зап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ИД СМР"/>
      <sheetName val="Норм"/>
      <sheetName val="2 Геология"/>
      <sheetName val="ФОТ для смет"/>
      <sheetName val="ЛС_РЕС"/>
      <sheetName val="Настр"/>
      <sheetName val="ПД-2.2"/>
      <sheetName val="Lucent"/>
      <sheetName val="Общ"/>
      <sheetName val="6"/>
      <sheetName val="1.14"/>
      <sheetName val="1.7"/>
      <sheetName val="СМ"/>
      <sheetName val="СМИС"/>
      <sheetName val="База"/>
      <sheetName val="basa"/>
      <sheetName val="СВ 2"/>
      <sheetName val="1.2_"/>
      <sheetName val="Base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Дог_рас"/>
      <sheetName val="Исх."/>
      <sheetName val="Лист"/>
      <sheetName val="Исх"/>
      <sheetName val="Акты"/>
      <sheetName val="ЛС_БИ"/>
      <sheetName val="Расч(подряд)"/>
      <sheetName val="Сводный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 refreshError="1"/>
      <sheetData sheetId="778" refreshError="1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 refreshError="1"/>
      <sheetData sheetId="8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Шкаф"/>
      <sheetName val="Коэфф1."/>
      <sheetName val="Прайс лист"/>
      <sheetName val="СМЕТА проект"/>
      <sheetName val="выборка на22 июня"/>
      <sheetName val="Смета"/>
      <sheetName val="HP и оргтехника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3_гидромет"/>
      <sheetName val="см8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Base"/>
      <sheetName val="№1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ПС 110 кВ (доп)"/>
      <sheetName val="аванс по ОС"/>
      <sheetName val="Авансы выданные"/>
      <sheetName val="Кред"/>
      <sheetName val="ДЗ"/>
      <sheetName val="Кред. задолж."/>
      <sheetName val="Прочие"/>
      <sheetName val="Хаттон_90_礊め_x0005_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выборка_на22_июня1"/>
      <sheetName val="HP_и_оргтехника2"/>
      <sheetName val="Лист_опроса2"/>
      <sheetName val="13_12"/>
      <sheetName val="свод_22"/>
      <sheetName val="Данные_для_расчёта_сметы2"/>
      <sheetName val="Таблица_51"/>
      <sheetName val="Таблица_31"/>
      <sheetName val="Зап-3-_СЦБ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2"/>
      <sheetName val="геология_2"/>
      <sheetName val="к_84-к_831"/>
      <sheetName val="Коэфф1_1"/>
      <sheetName val="Прайс_лист1"/>
      <sheetName val="СМЕТА_проект1"/>
      <sheetName val="выборка_на22_июня"/>
      <sheetName val="HP_и_оргтехника1"/>
      <sheetName val="Лист_опроса1"/>
      <sheetName val="13_11"/>
      <sheetName val="свод_21"/>
      <sheetName val="Данные_для_расчёта_сметы1"/>
      <sheetName val="Таблица_5"/>
      <sheetName val="Таблица_3"/>
      <sheetName val="Зап-3-_СЦБ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1_31"/>
      <sheetName val="К_рын1"/>
      <sheetName val="Сводная_смета1"/>
      <sheetName val="справ_2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отчет_эл_эн__20001"/>
      <sheetName val="См3_СЦБ-зап1"/>
      <sheetName val="Смета_11"/>
      <sheetName val="суб_подряд1"/>
      <sheetName val="ПСБ_-_ОЭ1"/>
      <sheetName val="Переменные_и_константы1"/>
      <sheetName val="Смета_1свод1"/>
      <sheetName val="Таблица_2"/>
      <sheetName val="Текущие_цены1"/>
      <sheetName val="Ачинский_НПЗ1"/>
      <sheetName val="СметаСводная_1_оч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КП_к_ГК"/>
      <sheetName val="изыскания_2"/>
      <sheetName val="свод_(2)"/>
      <sheetName val="Калплан_ОИ2_Макм_крестики"/>
      <sheetName val="Смета_терзем"/>
      <sheetName val="ресурсная_вед_"/>
      <sheetName val="смета_СИД"/>
      <sheetName val="р_Волхов1"/>
      <sheetName val="Баланс_(Ф1)"/>
      <sheetName val="Капитальные_затраты1"/>
      <sheetName val="Opex_personnel_(Term_facs)1"/>
      <sheetName val="6_3"/>
      <sheetName val="6_7"/>
      <sheetName val="6_3_1_3"/>
      <sheetName val="Св__смета"/>
      <sheetName val="РБС_ИЗМ1"/>
      <sheetName val="Справочные_данные"/>
      <sheetName val="Калплан_Кра"/>
      <sheetName val="6_11_новый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РАСПРЕД_ПО_ПРОЦЕСС"/>
      <sheetName val="ПС_110_кВ_(доп)"/>
      <sheetName val="аванс_по_ОС"/>
      <sheetName val="Авансы_выданные"/>
      <sheetName val="Кред__задолж_"/>
      <sheetName val="Хаттон_90_礊め"/>
      <sheetName val="Должности"/>
      <sheetName val="БАЗА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1-1"/>
      <sheetName val="1-2"/>
      <sheetName val="1-4"/>
      <sheetName val="изм2-1"/>
      <sheetName val="2-2"/>
      <sheetName val="2-3"/>
      <sheetName val="изм7-1"/>
      <sheetName val="изм9-1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ПС"/>
      <sheetName val="ПРОЦЕНТЫ"/>
      <sheetName val="MararashAA"/>
      <sheetName val="ИД СМР"/>
      <sheetName val="Объем работ"/>
      <sheetName val="Виды работ АСО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с_лист"/>
      <sheetName val="исключ ЭХЗ"/>
      <sheetName val="БДР"/>
      <sheetName val="КБК ДПК"/>
      <sheetName val="геол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PLиюль04"/>
      <sheetName val="PL СКР"/>
      <sheetName val="Пра"/>
      <sheetName val="7"/>
      <sheetName val="Хаттон_90_忕と_x0005_"/>
      <sheetName val="Выборка Заказч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таблица_руко_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Пра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Коэффициенты"/>
      <sheetName val="Форма 2.1"/>
      <sheetName val="W28"/>
      <sheetName val="сводная (2)"/>
      <sheetName val="Настройки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 (ф)"/>
      <sheetName val="Смета _4ПР ЭХЗ"/>
      <sheetName val="РабПр"/>
      <sheetName val="См_2 Шатурс сети  проект работы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Исх1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СмРучБур"/>
      <sheetName val="7"/>
      <sheetName val="Локальная смета 6-3-2"/>
      <sheetName val="РС"/>
      <sheetName val="Смета 7"/>
      <sheetName val="сммашбур"/>
      <sheetName val="ОбмОбслЗемОд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/>
      <sheetData sheetId="1577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/>
      <sheetData sheetId="1741" refreshError="1"/>
      <sheetData sheetId="1742" refreshError="1"/>
      <sheetData sheetId="1743" refreshError="1"/>
      <sheetData sheetId="17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таблица_руко_1"/>
      <sheetName val="сводная (2)"/>
      <sheetName val="проектные рол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13_1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КП_(2)"/>
      <sheetName val="свод_3"/>
      <sheetName val="Смета2_проект__раб_1"/>
      <sheetName val="Смета_11"/>
      <sheetName val="СМЕТА_проект"/>
      <sheetName val="Production_and_Spend"/>
      <sheetName val="Прайс_лист1"/>
      <sheetName val="1_3"/>
      <sheetName val="К_рын"/>
      <sheetName val="Сводная_смета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"/>
      <sheetName val="свод_(2)"/>
      <sheetName val="Калплан_ОИ2_Макм_крестики"/>
      <sheetName val="СметаСводная_павильон"/>
      <sheetName val="Св__смета"/>
      <sheetName val="РБС_ИЗМ1"/>
      <sheetName val="СметаСводная_снег"/>
      <sheetName val="Лист_опрос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таблица_руководству"/>
      <sheetName val="Суточная_добыча_за_неделю"/>
      <sheetName val="Прибыль_опл"/>
      <sheetName val="№5_СУБ_Инж_защ"/>
      <sheetName val="HP_и_оргтехника"/>
      <sheetName val="Таблица_2"/>
      <sheetName val="Таблица_4_АСУТП"/>
      <sheetName val="ст_ГТМ"/>
      <sheetName val="ПДР_ООО_&quot;Юкос_ФБЦ&quot;"/>
      <sheetName val="исходные_данные"/>
      <sheetName val="расчетные_таблицы"/>
      <sheetName val="Амур_ДОН"/>
      <sheetName val="кп_ГК"/>
      <sheetName val="Справочные_данные"/>
      <sheetName val="Б_Сатка"/>
      <sheetName val="справ_1"/>
      <sheetName val="Перечень_ИУ"/>
      <sheetName val="3_1_ТХ"/>
      <sheetName val="СметаСводная_Колпино"/>
      <sheetName val="3_5"/>
      <sheetName val="суб_подряд1"/>
      <sheetName val="ПСБ_-_ОЭ1"/>
      <sheetName val="Смета_2"/>
      <sheetName val="Ачинский_НПЗ"/>
      <sheetName val="См3_СЦБ-зап"/>
      <sheetName val="Хаттон_90_90_Femco"/>
      <sheetName val="свод_общ"/>
      <sheetName val="Смета_5_2__Кусты25,29,31,65"/>
      <sheetName val="смета_СИД"/>
      <sheetName val="ресурсная_вед_"/>
      <sheetName val="р_Волхов"/>
      <sheetName val="КП_к_ГК"/>
      <sheetName val="изыскания_2"/>
      <sheetName val="Калплан_Кра"/>
      <sheetName val="6_11_новый"/>
      <sheetName val="Opex_personnel_(Term_facs)"/>
      <sheetName val="Капитальные_затраты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ОПС"/>
      <sheetName val="1155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УП__2004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20_Кредиты_краткосрочные"/>
      <sheetName val="Перечень_Заказчиков"/>
      <sheetName val="КП_к_снег_Рыбинская"/>
      <sheetName val="Табл_5"/>
      <sheetName val="Табл_2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 _x0003__x000c__x0011__x0011_"/>
      <sheetName val="ФОТ для смет"/>
      <sheetName val="ЛС_РЕС"/>
      <sheetName val="КБК ДПК"/>
      <sheetName val="ЕТС (ф)"/>
      <sheetName val="база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таблица_руко_"/>
      <sheetName val="КБК_ДПК1"/>
      <sheetName val="ЕТС_(ф)1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КБК_ДПК"/>
      <sheetName val="ЕТС_(ф)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исх-данные"/>
      <sheetName val="Исх. данные"/>
      <sheetName val="8"/>
      <sheetName val="Прас_лист"/>
      <sheetName val="Сводный"/>
      <sheetName val="basa"/>
      <sheetName val="Имя"/>
      <sheetName val="кап.ремонт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Промер глуб"/>
      <sheetName val="ИД ПНР"/>
      <sheetName val="Технический лист"/>
      <sheetName val="анализ 2003_2004исполнение МТО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Расчет №1.1"/>
      <sheetName val="Расчет №2.1"/>
      <sheetName val="таблица_руко_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"/>
      <sheetName val="Промер_глуб"/>
      <sheetName val="см 5 ОДД "/>
      <sheetName val="Смета _4ПР ЭХЗ"/>
      <sheetName val="РабПр"/>
      <sheetName val="SENSITIVITY"/>
      <sheetName val="Исх__данные1"/>
      <sheetName val="Main_list1"/>
      <sheetName val="ПД-2_21"/>
      <sheetName val="1_141"/>
      <sheetName val="1_71"/>
      <sheetName val="Индексы"/>
      <sheetName val="сводная (2)"/>
      <sheetName val="Расч(подряд)"/>
      <sheetName val="Пр2 Р. стоимости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Расчет_№1_1"/>
      <sheetName val="Расчет_№2_1"/>
      <sheetName val="ИД_ПНР"/>
      <sheetName val="Технический_лист"/>
      <sheetName val="анализ_2003_2004исполнение_МТО"/>
      <sheetName val="Акт-Смета_30"/>
      <sheetName val="W28"/>
      <sheetName val="телемехан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 refreshError="1"/>
      <sheetData sheetId="1718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/>
      <sheetData sheetId="1758"/>
      <sheetData sheetId="1759" refreshError="1"/>
      <sheetData sheetId="1760" refreshError="1"/>
      <sheetData sheetId="1761" refreshError="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ЛЧ"/>
      <sheetName val="свод1"/>
      <sheetName val="Смета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Подрядчики"/>
      <sheetName val="2002(v2)"/>
      <sheetName val="2002_v2_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 _x0003__x000c__x0011__x0011_"/>
      <sheetName val="ᄀᄀᄀᄀᄀᄀᄀᄀᄀᄀᄀᄀᄀᄀᄀᄀᄀ"/>
      <sheetName val="Акт выполненных работ 46"/>
      <sheetName val="SMW_Служебная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таблица_руко_"/>
      <sheetName val="Смета_71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Смета_7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таблица_руко_4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ПС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расчеты"/>
      <sheetName val="ПС 110 кВ (доп)"/>
      <sheetName val="ПД-2.1"/>
      <sheetName val="Прас_лист"/>
      <sheetName val="ДКСС от МПС"/>
      <sheetName val="РС"/>
      <sheetName val="Настройки"/>
      <sheetName val="ВПР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  <sheetName val="Смета180"/>
      <sheetName val="ЕТС (ф)"/>
      <sheetName val="W28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 5 ОДД "/>
      <sheetName val="Смета _4ПР ЭХЗ"/>
      <sheetName val="Общие"/>
      <sheetName val="по объекту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 refreshError="1"/>
      <sheetData sheetId="1509" refreshError="1"/>
      <sheetData sheetId="1510"/>
      <sheetData sheetId="1511"/>
      <sheetData sheetId="1512" refreshError="1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Данные для расчёта сметы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таблица_руко_x0019__x0015_ 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Пра"/>
      <sheetName val="Исх. данные"/>
      <sheetName val="СметаСводная п54"/>
      <sheetName val="Смета 7"/>
      <sheetName val="СметаСводная пуш"/>
      <sheetName val="ДЦ"/>
      <sheetName val=" Оборудование  end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ЖД_3_1"/>
      <sheetName val="ЕТС (ф)"/>
      <sheetName val="Исх1"/>
      <sheetName val="W28"/>
      <sheetName val="см 5 ОДД "/>
      <sheetName val="Форма 2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6"/>
  <sheetViews>
    <sheetView view="pageBreakPreview" topLeftCell="A19" zoomScale="55" zoomScaleNormal="100" workbookViewId="0">
      <selection activeCell="R16" sqref="R16"/>
    </sheetView>
  </sheetViews>
  <sheetFormatPr defaultColWidth="9" defaultRowHeight="15"/>
  <cols>
    <col min="1" max="3" width="9.33203125" style="167"/>
    <col min="4" max="4" width="11" style="167" customWidth="1"/>
    <col min="5" max="19" width="9.33203125" style="167"/>
    <col min="20" max="20" width="79.6640625" style="167" customWidth="1"/>
    <col min="21" max="259" width="9.33203125" style="167"/>
    <col min="260" max="260" width="11" style="167" customWidth="1"/>
    <col min="261" max="275" width="9.33203125" style="167"/>
    <col min="276" max="276" width="79.6640625" style="167" customWidth="1"/>
    <col min="277" max="515" width="9.33203125" style="167"/>
    <col min="516" max="516" width="11" style="167" customWidth="1"/>
    <col min="517" max="531" width="9.33203125" style="167"/>
    <col min="532" max="532" width="79.6640625" style="167" customWidth="1"/>
    <col min="533" max="771" width="9.33203125" style="167"/>
    <col min="772" max="772" width="11" style="167" customWidth="1"/>
    <col min="773" max="787" width="9.33203125" style="167"/>
    <col min="788" max="788" width="79.6640625" style="167" customWidth="1"/>
    <col min="789" max="1027" width="9.33203125" style="167"/>
    <col min="1028" max="1028" width="11" style="167" customWidth="1"/>
    <col min="1029" max="1043" width="9.33203125" style="167"/>
    <col min="1044" max="1044" width="79.6640625" style="167" customWidth="1"/>
    <col min="1045" max="1283" width="9.33203125" style="167"/>
    <col min="1284" max="1284" width="11" style="167" customWidth="1"/>
    <col min="1285" max="1299" width="9.33203125" style="167"/>
    <col min="1300" max="1300" width="79.6640625" style="167" customWidth="1"/>
    <col min="1301" max="1539" width="9.33203125" style="167"/>
    <col min="1540" max="1540" width="11" style="167" customWidth="1"/>
    <col min="1541" max="1555" width="9.33203125" style="167"/>
    <col min="1556" max="1556" width="79.6640625" style="167" customWidth="1"/>
    <col min="1557" max="1795" width="9.33203125" style="167"/>
    <col min="1796" max="1796" width="11" style="167" customWidth="1"/>
    <col min="1797" max="1811" width="9.33203125" style="167"/>
    <col min="1812" max="1812" width="79.6640625" style="167" customWidth="1"/>
    <col min="1813" max="2051" width="9.33203125" style="167"/>
    <col min="2052" max="2052" width="11" style="167" customWidth="1"/>
    <col min="2053" max="2067" width="9.33203125" style="167"/>
    <col min="2068" max="2068" width="79.6640625" style="167" customWidth="1"/>
    <col min="2069" max="2307" width="9.33203125" style="167"/>
    <col min="2308" max="2308" width="11" style="167" customWidth="1"/>
    <col min="2309" max="2323" width="9.33203125" style="167"/>
    <col min="2324" max="2324" width="79.6640625" style="167" customWidth="1"/>
    <col min="2325" max="2563" width="9.33203125" style="167"/>
    <col min="2564" max="2564" width="11" style="167" customWidth="1"/>
    <col min="2565" max="2579" width="9.33203125" style="167"/>
    <col min="2580" max="2580" width="79.6640625" style="167" customWidth="1"/>
    <col min="2581" max="2819" width="9.33203125" style="167"/>
    <col min="2820" max="2820" width="11" style="167" customWidth="1"/>
    <col min="2821" max="2835" width="9.33203125" style="167"/>
    <col min="2836" max="2836" width="79.6640625" style="167" customWidth="1"/>
    <col min="2837" max="3075" width="9.33203125" style="167"/>
    <col min="3076" max="3076" width="11" style="167" customWidth="1"/>
    <col min="3077" max="3091" width="9.33203125" style="167"/>
    <col min="3092" max="3092" width="79.6640625" style="167" customWidth="1"/>
    <col min="3093" max="3331" width="9.33203125" style="167"/>
    <col min="3332" max="3332" width="11" style="167" customWidth="1"/>
    <col min="3333" max="3347" width="9.33203125" style="167"/>
    <col min="3348" max="3348" width="79.6640625" style="167" customWidth="1"/>
    <col min="3349" max="3587" width="9.33203125" style="167"/>
    <col min="3588" max="3588" width="11" style="167" customWidth="1"/>
    <col min="3589" max="3603" width="9.33203125" style="167"/>
    <col min="3604" max="3604" width="79.6640625" style="167" customWidth="1"/>
    <col min="3605" max="3843" width="9.33203125" style="167"/>
    <col min="3844" max="3844" width="11" style="167" customWidth="1"/>
    <col min="3845" max="3859" width="9.33203125" style="167"/>
    <col min="3860" max="3860" width="79.6640625" style="167" customWidth="1"/>
    <col min="3861" max="4099" width="9.33203125" style="167"/>
    <col min="4100" max="4100" width="11" style="167" customWidth="1"/>
    <col min="4101" max="4115" width="9.33203125" style="167"/>
    <col min="4116" max="4116" width="79.6640625" style="167" customWidth="1"/>
    <col min="4117" max="4355" width="9.33203125" style="167"/>
    <col min="4356" max="4356" width="11" style="167" customWidth="1"/>
    <col min="4357" max="4371" width="9.33203125" style="167"/>
    <col min="4372" max="4372" width="79.6640625" style="167" customWidth="1"/>
    <col min="4373" max="4611" width="9.33203125" style="167"/>
    <col min="4612" max="4612" width="11" style="167" customWidth="1"/>
    <col min="4613" max="4627" width="9.33203125" style="167"/>
    <col min="4628" max="4628" width="79.6640625" style="167" customWidth="1"/>
    <col min="4629" max="4867" width="9.33203125" style="167"/>
    <col min="4868" max="4868" width="11" style="167" customWidth="1"/>
    <col min="4869" max="4883" width="9.33203125" style="167"/>
    <col min="4884" max="4884" width="79.6640625" style="167" customWidth="1"/>
    <col min="4885" max="5123" width="9.33203125" style="167"/>
    <col min="5124" max="5124" width="11" style="167" customWidth="1"/>
    <col min="5125" max="5139" width="9.33203125" style="167"/>
    <col min="5140" max="5140" width="79.6640625" style="167" customWidth="1"/>
    <col min="5141" max="5379" width="9.33203125" style="167"/>
    <col min="5380" max="5380" width="11" style="167" customWidth="1"/>
    <col min="5381" max="5395" width="9.33203125" style="167"/>
    <col min="5396" max="5396" width="79.6640625" style="167" customWidth="1"/>
    <col min="5397" max="5635" width="9.33203125" style="167"/>
    <col min="5636" max="5636" width="11" style="167" customWidth="1"/>
    <col min="5637" max="5651" width="9.33203125" style="167"/>
    <col min="5652" max="5652" width="79.6640625" style="167" customWidth="1"/>
    <col min="5653" max="5891" width="9.33203125" style="167"/>
    <col min="5892" max="5892" width="11" style="167" customWidth="1"/>
    <col min="5893" max="5907" width="9.33203125" style="167"/>
    <col min="5908" max="5908" width="79.6640625" style="167" customWidth="1"/>
    <col min="5909" max="6147" width="9.33203125" style="167"/>
    <col min="6148" max="6148" width="11" style="167" customWidth="1"/>
    <col min="6149" max="6163" width="9.33203125" style="167"/>
    <col min="6164" max="6164" width="79.6640625" style="167" customWidth="1"/>
    <col min="6165" max="6403" width="9.33203125" style="167"/>
    <col min="6404" max="6404" width="11" style="167" customWidth="1"/>
    <col min="6405" max="6419" width="9.33203125" style="167"/>
    <col min="6420" max="6420" width="79.6640625" style="167" customWidth="1"/>
    <col min="6421" max="6659" width="9.33203125" style="167"/>
    <col min="6660" max="6660" width="11" style="167" customWidth="1"/>
    <col min="6661" max="6675" width="9.33203125" style="167"/>
    <col min="6676" max="6676" width="79.6640625" style="167" customWidth="1"/>
    <col min="6677" max="6915" width="9.33203125" style="167"/>
    <col min="6916" max="6916" width="11" style="167" customWidth="1"/>
    <col min="6917" max="6931" width="9.33203125" style="167"/>
    <col min="6932" max="6932" width="79.6640625" style="167" customWidth="1"/>
    <col min="6933" max="7171" width="9.33203125" style="167"/>
    <col min="7172" max="7172" width="11" style="167" customWidth="1"/>
    <col min="7173" max="7187" width="9.33203125" style="167"/>
    <col min="7188" max="7188" width="79.6640625" style="167" customWidth="1"/>
    <col min="7189" max="7427" width="9.33203125" style="167"/>
    <col min="7428" max="7428" width="11" style="167" customWidth="1"/>
    <col min="7429" max="7443" width="9.33203125" style="167"/>
    <col min="7444" max="7444" width="79.6640625" style="167" customWidth="1"/>
    <col min="7445" max="7683" width="9.33203125" style="167"/>
    <col min="7684" max="7684" width="11" style="167" customWidth="1"/>
    <col min="7685" max="7699" width="9.33203125" style="167"/>
    <col min="7700" max="7700" width="79.6640625" style="167" customWidth="1"/>
    <col min="7701" max="7939" width="9.33203125" style="167"/>
    <col min="7940" max="7940" width="11" style="167" customWidth="1"/>
    <col min="7941" max="7955" width="9.33203125" style="167"/>
    <col min="7956" max="7956" width="79.6640625" style="167" customWidth="1"/>
    <col min="7957" max="8195" width="9.33203125" style="167"/>
    <col min="8196" max="8196" width="11" style="167" customWidth="1"/>
    <col min="8197" max="8211" width="9.33203125" style="167"/>
    <col min="8212" max="8212" width="79.6640625" style="167" customWidth="1"/>
    <col min="8213" max="8451" width="9.33203125" style="167"/>
    <col min="8452" max="8452" width="11" style="167" customWidth="1"/>
    <col min="8453" max="8467" width="9.33203125" style="167"/>
    <col min="8468" max="8468" width="79.6640625" style="167" customWidth="1"/>
    <col min="8469" max="8707" width="9.33203125" style="167"/>
    <col min="8708" max="8708" width="11" style="167" customWidth="1"/>
    <col min="8709" max="8723" width="9.33203125" style="167"/>
    <col min="8724" max="8724" width="79.6640625" style="167" customWidth="1"/>
    <col min="8725" max="8963" width="9.33203125" style="167"/>
    <col min="8964" max="8964" width="11" style="167" customWidth="1"/>
    <col min="8965" max="8979" width="9.33203125" style="167"/>
    <col min="8980" max="8980" width="79.6640625" style="167" customWidth="1"/>
    <col min="8981" max="9219" width="9.33203125" style="167"/>
    <col min="9220" max="9220" width="11" style="167" customWidth="1"/>
    <col min="9221" max="9235" width="9.33203125" style="167"/>
    <col min="9236" max="9236" width="79.6640625" style="167" customWidth="1"/>
    <col min="9237" max="9475" width="9.33203125" style="167"/>
    <col min="9476" max="9476" width="11" style="167" customWidth="1"/>
    <col min="9477" max="9491" width="9.33203125" style="167"/>
    <col min="9492" max="9492" width="79.6640625" style="167" customWidth="1"/>
    <col min="9493" max="9731" width="9.33203125" style="167"/>
    <col min="9732" max="9732" width="11" style="167" customWidth="1"/>
    <col min="9733" max="9747" width="9.33203125" style="167"/>
    <col min="9748" max="9748" width="79.6640625" style="167" customWidth="1"/>
    <col min="9749" max="9987" width="9.33203125" style="167"/>
    <col min="9988" max="9988" width="11" style="167" customWidth="1"/>
    <col min="9989" max="10003" width="9.33203125" style="167"/>
    <col min="10004" max="10004" width="79.6640625" style="167" customWidth="1"/>
    <col min="10005" max="10243" width="9.33203125" style="167"/>
    <col min="10244" max="10244" width="11" style="167" customWidth="1"/>
    <col min="10245" max="10259" width="9.33203125" style="167"/>
    <col min="10260" max="10260" width="79.6640625" style="167" customWidth="1"/>
    <col min="10261" max="10499" width="9.33203125" style="167"/>
    <col min="10500" max="10500" width="11" style="167" customWidth="1"/>
    <col min="10501" max="10515" width="9.33203125" style="167"/>
    <col min="10516" max="10516" width="79.6640625" style="167" customWidth="1"/>
    <col min="10517" max="10755" width="9.33203125" style="167"/>
    <col min="10756" max="10756" width="11" style="167" customWidth="1"/>
    <col min="10757" max="10771" width="9.33203125" style="167"/>
    <col min="10772" max="10772" width="79.6640625" style="167" customWidth="1"/>
    <col min="10773" max="11011" width="9.33203125" style="167"/>
    <col min="11012" max="11012" width="11" style="167" customWidth="1"/>
    <col min="11013" max="11027" width="9.33203125" style="167"/>
    <col min="11028" max="11028" width="79.6640625" style="167" customWidth="1"/>
    <col min="11029" max="11267" width="9.33203125" style="167"/>
    <col min="11268" max="11268" width="11" style="167" customWidth="1"/>
    <col min="11269" max="11283" width="9.33203125" style="167"/>
    <col min="11284" max="11284" width="79.6640625" style="167" customWidth="1"/>
    <col min="11285" max="11523" width="9.33203125" style="167"/>
    <col min="11524" max="11524" width="11" style="167" customWidth="1"/>
    <col min="11525" max="11539" width="9.33203125" style="167"/>
    <col min="11540" max="11540" width="79.6640625" style="167" customWidth="1"/>
    <col min="11541" max="11779" width="9.33203125" style="167"/>
    <col min="11780" max="11780" width="11" style="167" customWidth="1"/>
    <col min="11781" max="11795" width="9.33203125" style="167"/>
    <col min="11796" max="11796" width="79.6640625" style="167" customWidth="1"/>
    <col min="11797" max="12035" width="9.33203125" style="167"/>
    <col min="12036" max="12036" width="11" style="167" customWidth="1"/>
    <col min="12037" max="12051" width="9.33203125" style="167"/>
    <col min="12052" max="12052" width="79.6640625" style="167" customWidth="1"/>
    <col min="12053" max="12291" width="9.33203125" style="167"/>
    <col min="12292" max="12292" width="11" style="167" customWidth="1"/>
    <col min="12293" max="12307" width="9.33203125" style="167"/>
    <col min="12308" max="12308" width="79.6640625" style="167" customWidth="1"/>
    <col min="12309" max="12547" width="9.33203125" style="167"/>
    <col min="12548" max="12548" width="11" style="167" customWidth="1"/>
    <col min="12549" max="12563" width="9.33203125" style="167"/>
    <col min="12564" max="12564" width="79.6640625" style="167" customWidth="1"/>
    <col min="12565" max="12803" width="9.33203125" style="167"/>
    <col min="12804" max="12804" width="11" style="167" customWidth="1"/>
    <col min="12805" max="12819" width="9.33203125" style="167"/>
    <col min="12820" max="12820" width="79.6640625" style="167" customWidth="1"/>
    <col min="12821" max="13059" width="9.33203125" style="167"/>
    <col min="13060" max="13060" width="11" style="167" customWidth="1"/>
    <col min="13061" max="13075" width="9.33203125" style="167"/>
    <col min="13076" max="13076" width="79.6640625" style="167" customWidth="1"/>
    <col min="13077" max="13315" width="9.33203125" style="167"/>
    <col min="13316" max="13316" width="11" style="167" customWidth="1"/>
    <col min="13317" max="13331" width="9.33203125" style="167"/>
    <col min="13332" max="13332" width="79.6640625" style="167" customWidth="1"/>
    <col min="13333" max="13571" width="9.33203125" style="167"/>
    <col min="13572" max="13572" width="11" style="167" customWidth="1"/>
    <col min="13573" max="13587" width="9.33203125" style="167"/>
    <col min="13588" max="13588" width="79.6640625" style="167" customWidth="1"/>
    <col min="13589" max="13827" width="9.33203125" style="167"/>
    <col min="13828" max="13828" width="11" style="167" customWidth="1"/>
    <col min="13829" max="13843" width="9.33203125" style="167"/>
    <col min="13844" max="13844" width="79.6640625" style="167" customWidth="1"/>
    <col min="13845" max="14083" width="9.33203125" style="167"/>
    <col min="14084" max="14084" width="11" style="167" customWidth="1"/>
    <col min="14085" max="14099" width="9.33203125" style="167"/>
    <col min="14100" max="14100" width="79.6640625" style="167" customWidth="1"/>
    <col min="14101" max="14339" width="9.33203125" style="167"/>
    <col min="14340" max="14340" width="11" style="167" customWidth="1"/>
    <col min="14341" max="14355" width="9.33203125" style="167"/>
    <col min="14356" max="14356" width="79.6640625" style="167" customWidth="1"/>
    <col min="14357" max="14595" width="9.33203125" style="167"/>
    <col min="14596" max="14596" width="11" style="167" customWidth="1"/>
    <col min="14597" max="14611" width="9.33203125" style="167"/>
    <col min="14612" max="14612" width="79.6640625" style="167" customWidth="1"/>
    <col min="14613" max="14851" width="9.33203125" style="167"/>
    <col min="14852" max="14852" width="11" style="167" customWidth="1"/>
    <col min="14853" max="14867" width="9.33203125" style="167"/>
    <col min="14868" max="14868" width="79.6640625" style="167" customWidth="1"/>
    <col min="14869" max="15107" width="9.33203125" style="167"/>
    <col min="15108" max="15108" width="11" style="167" customWidth="1"/>
    <col min="15109" max="15123" width="9.33203125" style="167"/>
    <col min="15124" max="15124" width="79.6640625" style="167" customWidth="1"/>
    <col min="15125" max="15363" width="9.33203125" style="167"/>
    <col min="15364" max="15364" width="11" style="167" customWidth="1"/>
    <col min="15365" max="15379" width="9.33203125" style="167"/>
    <col min="15380" max="15380" width="79.6640625" style="167" customWidth="1"/>
    <col min="15381" max="15619" width="9.33203125" style="167"/>
    <col min="15620" max="15620" width="11" style="167" customWidth="1"/>
    <col min="15621" max="15635" width="9.33203125" style="167"/>
    <col min="15636" max="15636" width="79.6640625" style="167" customWidth="1"/>
    <col min="15637" max="15875" width="9.33203125" style="167"/>
    <col min="15876" max="15876" width="11" style="167" customWidth="1"/>
    <col min="15877" max="15891" width="9.33203125" style="167"/>
    <col min="15892" max="15892" width="79.6640625" style="167" customWidth="1"/>
    <col min="15893" max="16131" width="9.33203125" style="167"/>
    <col min="16132" max="16132" width="11" style="167" customWidth="1"/>
    <col min="16133" max="16147" width="9.33203125" style="167"/>
    <col min="16148" max="16148" width="79.6640625" style="167" customWidth="1"/>
    <col min="16149" max="16384" width="9.33203125" style="167"/>
  </cols>
  <sheetData>
    <row r="1" spans="1:20" ht="36">
      <c r="A1" s="168"/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</row>
    <row r="2" spans="1:20" ht="36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</row>
    <row r="3" spans="1:20" ht="20.100000000000001" customHeight="1">
      <c r="A3" s="169"/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4" spans="1:20" ht="20.100000000000001" customHeight="1">
      <c r="A4" s="178" t="s">
        <v>0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</row>
    <row r="5" spans="1:20" ht="20.100000000000001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0.100000000000001" customHeight="1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0" ht="20.100000000000001" customHeight="1">
      <c r="A7" s="180" t="str">
        <f>'ССР Т'!B11</f>
        <v>Строительство ЛЭП-0,4 кВ от проект. ВЛИ-0,38 кВ (по дог-ру ТП №Ю8-25-302-277015(513828)), ПС №698 «Ситня», в т.ч. ПИР,МО, р-н Ступинский, с/п Семёновское, д. Прудно, ЗАО «Хатунь» Ю8-25-302-281940(566397)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</row>
    <row r="8" spans="1:20" ht="20.100000000000001" customHeight="1">
      <c r="A8" s="180"/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</row>
    <row r="9" spans="1:20" ht="20.100000000000001" customHeight="1">
      <c r="A9" s="180"/>
      <c r="B9" s="180"/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</row>
    <row r="10" spans="1:20" ht="20.100000000000001" customHeight="1">
      <c r="A10" s="180"/>
      <c r="B10" s="180"/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  <c r="T10" s="180"/>
    </row>
    <row r="11" spans="1:20" ht="20.100000000000001" customHeight="1">
      <c r="A11" s="180"/>
      <c r="B11" s="180"/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80"/>
      <c r="P11" s="180"/>
      <c r="Q11" s="180"/>
      <c r="R11" s="180"/>
      <c r="S11" s="180"/>
      <c r="T11" s="180"/>
    </row>
    <row r="12" spans="1:20" ht="20.100000000000001" customHeight="1">
      <c r="A12" s="180"/>
      <c r="B12" s="18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</row>
    <row r="13" spans="1:20" ht="20.100000000000001" customHeight="1">
      <c r="A13" s="180"/>
      <c r="B13" s="180"/>
      <c r="C13" s="180"/>
      <c r="D13" s="180"/>
      <c r="E13" s="180"/>
      <c r="F13" s="180"/>
      <c r="G13" s="180"/>
      <c r="H13" s="180"/>
      <c r="I13" s="180"/>
      <c r="J13" s="180"/>
      <c r="K13" s="180"/>
      <c r="L13" s="180"/>
      <c r="M13" s="180"/>
      <c r="N13" s="180"/>
      <c r="O13" s="180"/>
      <c r="P13" s="180"/>
      <c r="Q13" s="180"/>
      <c r="R13" s="180"/>
      <c r="S13" s="180"/>
      <c r="T13" s="180"/>
    </row>
    <row r="14" spans="1:20" ht="20.100000000000001" customHeight="1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</row>
    <row r="15" spans="1:20" ht="30.75" customHeight="1">
      <c r="A15" s="170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5" t="str">
        <f>'ССР Т'!H15</f>
        <v>I-354586</v>
      </c>
      <c r="S15" s="175"/>
      <c r="T15" s="175"/>
    </row>
    <row r="16" spans="1:20" ht="30.75" customHeight="1">
      <c r="A16" s="170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3"/>
      <c r="S16" s="173"/>
      <c r="T16" s="173"/>
    </row>
    <row r="17" spans="1:20" ht="20.100000000000001" customHeight="1">
      <c r="A17" s="181" t="s">
        <v>1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</row>
    <row r="18" spans="1:20" ht="20.100000000000001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</row>
    <row r="19" spans="1:20" ht="141" customHeight="1">
      <c r="A19" s="181"/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  <c r="M19" s="181"/>
      <c r="N19" s="181"/>
      <c r="O19" s="181"/>
      <c r="P19" s="181"/>
      <c r="Q19" s="181"/>
      <c r="R19" s="181"/>
      <c r="S19" s="181"/>
      <c r="T19" s="181"/>
    </row>
    <row r="20" spans="1:20" ht="20.100000000000001" customHeight="1">
      <c r="A20" s="171"/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</row>
    <row r="21" spans="1:20" ht="20.100000000000001" customHeight="1">
      <c r="A21" s="182" t="s">
        <v>2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</row>
    <row r="22" spans="1:20" ht="20.100000000000001" customHeight="1">
      <c r="A22" s="182"/>
      <c r="B22" s="182"/>
      <c r="C22" s="182"/>
      <c r="D22" s="182"/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2"/>
      <c r="R22" s="182"/>
      <c r="S22" s="182"/>
      <c r="T22" s="182"/>
    </row>
    <row r="23" spans="1:20" ht="20.100000000000001" customHeight="1">
      <c r="A23" s="172"/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</row>
    <row r="24" spans="1:20" ht="20.100000000000001" customHeight="1">
      <c r="A24" s="176" t="s">
        <v>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</row>
    <row r="25" spans="1:20" ht="20.100000000000001" customHeight="1">
      <c r="A25" s="177"/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</row>
    <row r="26" spans="1:20" ht="20.100000000000001" customHeight="1">
      <c r="A26" s="177"/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77"/>
    </row>
    <row r="27" spans="1:20" ht="20.100000000000001" customHeight="1">
      <c r="A27" s="177"/>
      <c r="B27" s="177"/>
      <c r="C27" s="177"/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</row>
    <row r="28" spans="1:20" ht="20.100000000000001" customHeight="1">
      <c r="A28" s="177"/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</row>
    <row r="29" spans="1:20" ht="20.100000000000001" customHeight="1">
      <c r="A29" s="177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177"/>
      <c r="P29" s="177"/>
      <c r="Q29" s="177"/>
      <c r="R29" s="177"/>
      <c r="S29" s="177"/>
      <c r="T29" s="177"/>
    </row>
    <row r="30" spans="1:20" ht="20.100000000000001" customHeight="1">
      <c r="A30" s="177"/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</row>
    <row r="31" spans="1:20" ht="20.100000000000001" customHeight="1">
      <c r="A31" s="177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</row>
    <row r="32" spans="1:20" ht="20.100000000000001" customHeight="1">
      <c r="A32" s="177"/>
      <c r="B32" s="177"/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77"/>
      <c r="T32" s="177"/>
    </row>
    <row r="33" spans="1:20" ht="20.100000000000001" customHeight="1">
      <c r="A33" s="177"/>
      <c r="B33" s="177"/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/>
      <c r="Q33" s="177"/>
      <c r="R33" s="177"/>
      <c r="S33" s="177"/>
      <c r="T33" s="177"/>
    </row>
    <row r="34" spans="1:20" ht="20.100000000000001" customHeight="1">
      <c r="A34" s="177"/>
      <c r="B34" s="177"/>
      <c r="C34" s="177"/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</row>
    <row r="35" spans="1:20" ht="20.100000000000001" customHeight="1">
      <c r="A35" s="177"/>
      <c r="B35" s="177"/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</row>
    <row r="36" spans="1:20" ht="20.100000000000001" customHeight="1">
      <c r="A36" s="177"/>
      <c r="B36" s="177"/>
      <c r="C36" s="177"/>
      <c r="D36" s="177"/>
      <c r="E36" s="177"/>
      <c r="F36" s="177"/>
      <c r="G36" s="177"/>
      <c r="H36" s="177"/>
      <c r="I36" s="177"/>
      <c r="J36" s="177"/>
      <c r="K36" s="177"/>
      <c r="L36" s="177"/>
      <c r="M36" s="177"/>
      <c r="N36" s="177"/>
      <c r="O36" s="177"/>
      <c r="P36" s="177"/>
      <c r="Q36" s="177"/>
      <c r="R36" s="177"/>
      <c r="S36" s="177"/>
      <c r="T36" s="177"/>
    </row>
    <row r="37" spans="1:20" ht="20.100000000000001" customHeight="1">
      <c r="A37" s="177"/>
      <c r="B37" s="177"/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R37" s="177"/>
      <c r="S37" s="177"/>
      <c r="T37" s="177"/>
    </row>
    <row r="38" spans="1:20" ht="20.100000000000001" customHeight="1">
      <c r="A38" s="177"/>
      <c r="B38" s="177"/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  <c r="S38" s="177"/>
      <c r="T38" s="177"/>
    </row>
    <row r="39" spans="1:20" ht="20.100000000000001" customHeight="1">
      <c r="A39" s="177"/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</row>
    <row r="40" spans="1:20" ht="20.100000000000001" customHeight="1">
      <c r="A40" s="177"/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177"/>
      <c r="N40" s="177"/>
      <c r="O40" s="177"/>
      <c r="P40" s="177"/>
      <c r="Q40" s="177"/>
      <c r="R40" s="177"/>
      <c r="S40" s="177"/>
      <c r="T40" s="177"/>
    </row>
    <row r="41" spans="1:20" ht="20.100000000000001" customHeight="1">
      <c r="A41" s="177"/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</row>
    <row r="42" spans="1:20" ht="20.100000000000001" customHeight="1">
      <c r="A42" s="177"/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177"/>
      <c r="R42" s="177"/>
      <c r="S42" s="177"/>
      <c r="T42" s="177"/>
    </row>
    <row r="43" spans="1:20" ht="20.100000000000001" customHeight="1">
      <c r="A43" s="177"/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N43" s="177"/>
      <c r="O43" s="177"/>
      <c r="P43" s="177"/>
      <c r="Q43" s="177"/>
      <c r="R43" s="177"/>
      <c r="S43" s="177"/>
      <c r="T43" s="177"/>
    </row>
    <row r="44" spans="1:20" ht="20.100000000000001" customHeight="1">
      <c r="A44" s="177"/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N44" s="177"/>
      <c r="O44" s="177"/>
      <c r="P44" s="177"/>
      <c r="Q44" s="177"/>
      <c r="R44" s="177"/>
      <c r="S44" s="177"/>
      <c r="T44" s="177"/>
    </row>
    <row r="45" spans="1:20" ht="20.100000000000001" customHeight="1">
      <c r="A45" s="177"/>
      <c r="B45" s="177"/>
      <c r="C45" s="177"/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</row>
    <row r="46" spans="1:20" ht="20.100000000000001" customHeight="1">
      <c r="A46" s="177"/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177"/>
      <c r="M46" s="177"/>
      <c r="N46" s="177"/>
      <c r="O46" s="177"/>
      <c r="P46" s="177"/>
      <c r="Q46" s="177"/>
      <c r="R46" s="177"/>
      <c r="S46" s="177"/>
      <c r="T46" s="177"/>
    </row>
    <row r="47" spans="1:20" ht="20.100000000000001" customHeight="1">
      <c r="A47" s="177"/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  <c r="N47" s="177"/>
      <c r="O47" s="177"/>
      <c r="P47" s="177"/>
      <c r="Q47" s="177"/>
      <c r="R47" s="177"/>
      <c r="S47" s="177"/>
      <c r="T47" s="177"/>
    </row>
    <row r="48" spans="1:20" ht="20.100000000000001" customHeight="1">
      <c r="A48" s="177"/>
      <c r="B48" s="177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  <c r="S48" s="177"/>
      <c r="T48" s="177"/>
    </row>
    <row r="49" spans="1:20" ht="20.100000000000001" customHeight="1">
      <c r="A49" s="177"/>
      <c r="B49" s="177"/>
      <c r="C49" s="177"/>
      <c r="D49" s="177"/>
      <c r="E49" s="177"/>
      <c r="F49" s="177"/>
      <c r="G49" s="177"/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</row>
    <row r="50" spans="1:20" ht="20.100000000000001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</row>
    <row r="51" spans="1:20" ht="20.100000000000001" customHeight="1">
      <c r="A51" s="177"/>
      <c r="B51" s="177"/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  <c r="R51" s="177"/>
      <c r="S51" s="177"/>
      <c r="T51" s="177"/>
    </row>
    <row r="52" spans="1:20" ht="20.100000000000001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77"/>
      <c r="T52" s="177"/>
    </row>
    <row r="53" spans="1:20" ht="20.100000000000001" customHeight="1">
      <c r="A53" s="177"/>
      <c r="B53" s="177"/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  <c r="S53" s="177"/>
      <c r="T53" s="177"/>
    </row>
    <row r="54" spans="1:20" ht="20.100000000000001" customHeight="1">
      <c r="A54" s="177"/>
      <c r="B54" s="177"/>
      <c r="C54" s="17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177"/>
      <c r="R54" s="177"/>
      <c r="S54" s="177"/>
      <c r="T54" s="177"/>
    </row>
    <row r="55" spans="1:20" ht="20.100000000000001" customHeight="1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77"/>
      <c r="T55" s="177"/>
    </row>
    <row r="56" spans="1:20" ht="20.100000000000001" customHeight="1">
      <c r="A56" s="177"/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77"/>
      <c r="T56" s="177"/>
    </row>
    <row r="57" spans="1:20" ht="20.100000000000001" customHeight="1">
      <c r="A57" s="177"/>
      <c r="B57" s="177"/>
      <c r="C57" s="17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</row>
    <row r="58" spans="1:20" ht="20.100000000000001" customHeight="1">
      <c r="A58" s="177"/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</row>
    <row r="59" spans="1:20" ht="20.100000000000001" customHeight="1">
      <c r="A59" s="177"/>
      <c r="B59" s="177"/>
      <c r="C59" s="177"/>
      <c r="D59" s="177"/>
      <c r="E59" s="177"/>
      <c r="F59" s="177"/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</row>
    <row r="60" spans="1:20" ht="20.100000000000001" customHeight="1">
      <c r="A60" s="177"/>
      <c r="B60" s="177"/>
      <c r="C60" s="177"/>
      <c r="D60" s="177"/>
      <c r="E60" s="177"/>
      <c r="F60" s="177"/>
      <c r="G60" s="177"/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</row>
    <row r="61" spans="1:20" ht="20.100000000000001" customHeight="1">
      <c r="A61" s="177"/>
      <c r="B61" s="177"/>
      <c r="C61" s="177"/>
      <c r="D61" s="177"/>
      <c r="E61" s="177"/>
      <c r="F61" s="177"/>
      <c r="G61" s="177"/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</row>
    <row r="62" spans="1:20" ht="20.100000000000001" customHeight="1">
      <c r="A62" s="177"/>
      <c r="B62" s="177"/>
      <c r="C62" s="177"/>
      <c r="D62" s="177"/>
      <c r="E62" s="177"/>
      <c r="F62" s="177"/>
      <c r="G62" s="177"/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</row>
    <row r="63" spans="1:20" ht="20.100000000000001" customHeight="1">
      <c r="A63" s="177"/>
      <c r="B63" s="177"/>
      <c r="C63" s="177"/>
      <c r="D63" s="177"/>
      <c r="E63" s="177"/>
      <c r="F63" s="177"/>
      <c r="G63" s="177"/>
      <c r="H63" s="177"/>
      <c r="I63" s="177"/>
      <c r="J63" s="177"/>
      <c r="K63" s="177"/>
      <c r="L63" s="177"/>
      <c r="M63" s="177"/>
      <c r="N63" s="177"/>
      <c r="O63" s="177"/>
      <c r="P63" s="177"/>
      <c r="Q63" s="177"/>
      <c r="R63" s="177"/>
      <c r="S63" s="177"/>
      <c r="T63" s="177"/>
    </row>
    <row r="64" spans="1:20" ht="20.100000000000001" customHeight="1">
      <c r="A64" s="177"/>
      <c r="B64" s="177"/>
      <c r="C64" s="177"/>
      <c r="D64" s="177"/>
      <c r="E64" s="177"/>
      <c r="F64" s="177"/>
      <c r="G64" s="177"/>
      <c r="H64" s="177"/>
      <c r="I64" s="177"/>
      <c r="J64" s="177"/>
      <c r="K64" s="177"/>
      <c r="L64" s="177"/>
      <c r="M64" s="177"/>
      <c r="N64" s="177"/>
      <c r="O64" s="177"/>
      <c r="P64" s="177"/>
      <c r="Q64" s="177"/>
      <c r="R64" s="177"/>
      <c r="S64" s="177"/>
      <c r="T64" s="177"/>
    </row>
    <row r="65" spans="1:20" ht="20.100000000000001" customHeight="1">
      <c r="A65" s="177"/>
      <c r="B65" s="177"/>
      <c r="C65" s="177"/>
      <c r="D65" s="177"/>
      <c r="E65" s="177"/>
      <c r="F65" s="177"/>
      <c r="G65" s="177"/>
      <c r="H65" s="177"/>
      <c r="I65" s="177"/>
      <c r="J65" s="177"/>
      <c r="K65" s="177"/>
      <c r="L65" s="177"/>
      <c r="M65" s="177"/>
      <c r="N65" s="177"/>
      <c r="O65" s="177"/>
      <c r="P65" s="177"/>
      <c r="Q65" s="177"/>
      <c r="R65" s="177"/>
      <c r="S65" s="177"/>
      <c r="T65" s="177"/>
    </row>
    <row r="66" spans="1:20" ht="20.100000000000001" customHeight="1">
      <c r="A66" s="177"/>
      <c r="B66" s="177"/>
      <c r="C66" s="177"/>
      <c r="D66" s="177"/>
      <c r="E66" s="177"/>
      <c r="F66" s="177"/>
      <c r="G66" s="177"/>
      <c r="H66" s="177"/>
      <c r="I66" s="177"/>
      <c r="J66" s="177"/>
      <c r="K66" s="177"/>
      <c r="L66" s="177"/>
      <c r="M66" s="177"/>
      <c r="N66" s="177"/>
      <c r="O66" s="177"/>
      <c r="P66" s="177"/>
      <c r="Q66" s="177"/>
      <c r="R66" s="177"/>
      <c r="S66" s="177"/>
      <c r="T66" s="177"/>
    </row>
    <row r="67" spans="1:20" ht="20.100000000000001" customHeight="1">
      <c r="A67" s="177"/>
      <c r="B67" s="177"/>
      <c r="C67" s="177"/>
      <c r="D67" s="177"/>
      <c r="E67" s="177"/>
      <c r="F67" s="177"/>
      <c r="G67" s="177"/>
      <c r="H67" s="177"/>
      <c r="I67" s="177"/>
      <c r="J67" s="177"/>
      <c r="K67" s="177"/>
      <c r="L67" s="177"/>
      <c r="M67" s="177"/>
      <c r="N67" s="177"/>
      <c r="O67" s="177"/>
      <c r="P67" s="177"/>
      <c r="Q67" s="177"/>
      <c r="R67" s="177"/>
      <c r="S67" s="177"/>
      <c r="T67" s="177"/>
    </row>
    <row r="68" spans="1:20" ht="20.100000000000001" customHeight="1">
      <c r="A68" s="177"/>
      <c r="B68" s="177"/>
      <c r="C68" s="177"/>
      <c r="D68" s="177"/>
      <c r="E68" s="177"/>
      <c r="F68" s="177"/>
      <c r="G68" s="177"/>
      <c r="H68" s="177"/>
      <c r="I68" s="177"/>
      <c r="J68" s="177"/>
      <c r="K68" s="177"/>
      <c r="L68" s="177"/>
      <c r="M68" s="177"/>
      <c r="N68" s="177"/>
      <c r="O68" s="177"/>
      <c r="P68" s="177"/>
      <c r="Q68" s="177"/>
      <c r="R68" s="177"/>
      <c r="S68" s="177"/>
      <c r="T68" s="177"/>
    </row>
    <row r="69" spans="1:20" ht="20.100000000000001" customHeight="1">
      <c r="A69" s="177"/>
      <c r="B69" s="177"/>
      <c r="C69" s="177"/>
      <c r="D69" s="177"/>
      <c r="E69" s="177"/>
      <c r="F69" s="177"/>
      <c r="G69" s="177"/>
      <c r="H69" s="177"/>
      <c r="I69" s="177"/>
      <c r="J69" s="177"/>
      <c r="K69" s="177"/>
      <c r="L69" s="177"/>
      <c r="M69" s="177"/>
      <c r="N69" s="177"/>
      <c r="O69" s="177"/>
      <c r="P69" s="177"/>
      <c r="Q69" s="177"/>
      <c r="R69" s="177"/>
      <c r="S69" s="177"/>
      <c r="T69" s="177"/>
    </row>
    <row r="70" spans="1:20" ht="20.100000000000001" customHeight="1">
      <c r="A70" s="177"/>
      <c r="B70" s="177"/>
      <c r="C70" s="177"/>
      <c r="D70" s="177"/>
      <c r="E70" s="177"/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177"/>
      <c r="Q70" s="177"/>
      <c r="R70" s="177"/>
      <c r="S70" s="177"/>
      <c r="T70" s="177"/>
    </row>
    <row r="71" spans="1:20" ht="20.100000000000001" customHeight="1">
      <c r="A71" s="177"/>
      <c r="B71" s="177"/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177"/>
      <c r="Q71" s="177"/>
      <c r="R71" s="177"/>
      <c r="S71" s="177"/>
      <c r="T71" s="177"/>
    </row>
    <row r="72" spans="1:20" ht="20.100000000000001" customHeight="1">
      <c r="A72" s="177"/>
      <c r="B72" s="177"/>
      <c r="C72" s="177"/>
      <c r="D72" s="177"/>
      <c r="E72" s="177"/>
      <c r="F72" s="177"/>
      <c r="G72" s="177"/>
      <c r="H72" s="177"/>
      <c r="I72" s="177"/>
      <c r="J72" s="177"/>
      <c r="K72" s="177"/>
      <c r="L72" s="177"/>
      <c r="M72" s="177"/>
      <c r="N72" s="177"/>
      <c r="O72" s="177"/>
      <c r="P72" s="177"/>
      <c r="Q72" s="177"/>
      <c r="R72" s="177"/>
      <c r="S72" s="177"/>
      <c r="T72" s="177"/>
    </row>
    <row r="73" spans="1:20" ht="20.100000000000001" customHeight="1">
      <c r="A73" s="177"/>
      <c r="B73" s="177"/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  <c r="O73" s="177"/>
      <c r="P73" s="177"/>
      <c r="Q73" s="177"/>
      <c r="R73" s="177"/>
      <c r="S73" s="177"/>
      <c r="T73" s="177"/>
    </row>
    <row r="74" spans="1:20" ht="20.100000000000001" customHeight="1">
      <c r="A74" s="177"/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  <c r="O74" s="177"/>
      <c r="P74" s="177"/>
      <c r="Q74" s="177"/>
      <c r="R74" s="177"/>
      <c r="S74" s="177"/>
      <c r="T74" s="177"/>
    </row>
    <row r="75" spans="1:20" ht="409.5" customHeight="1">
      <c r="A75" s="177"/>
      <c r="B75" s="177"/>
      <c r="C75" s="177"/>
      <c r="D75" s="177"/>
      <c r="E75" s="177"/>
      <c r="F75" s="177"/>
      <c r="G75" s="177"/>
      <c r="H75" s="177"/>
      <c r="I75" s="177"/>
      <c r="J75" s="177"/>
      <c r="K75" s="177"/>
      <c r="L75" s="177"/>
      <c r="M75" s="177"/>
      <c r="N75" s="177"/>
      <c r="O75" s="177"/>
      <c r="P75" s="177"/>
      <c r="Q75" s="177"/>
      <c r="R75" s="177"/>
      <c r="S75" s="177"/>
      <c r="T75" s="177"/>
    </row>
    <row r="76" spans="1:20" ht="32.25">
      <c r="A76" s="174"/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</row>
    <row r="77" spans="1:20" ht="32.25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</row>
    <row r="78" spans="1:20" ht="32.25">
      <c r="A78" s="174"/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</row>
    <row r="79" spans="1:20" ht="32.25">
      <c r="A79" s="174"/>
      <c r="B79" s="174"/>
      <c r="C79" s="174"/>
      <c r="D79" s="174"/>
      <c r="E79" s="174"/>
      <c r="F79" s="174"/>
      <c r="G79" s="174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</row>
    <row r="80" spans="1:20" ht="32.25">
      <c r="A80" s="174"/>
      <c r="B80" s="174"/>
      <c r="C80" s="174"/>
      <c r="D80" s="174"/>
      <c r="E80" s="174"/>
      <c r="F80" s="174"/>
      <c r="G80" s="174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</row>
    <row r="81" spans="1:20" ht="32.25">
      <c r="A81" s="174"/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</row>
    <row r="82" spans="1:20" ht="32.25">
      <c r="A82" s="174"/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</row>
    <row r="83" spans="1:20" ht="32.25">
      <c r="A83" s="174"/>
      <c r="B83" s="174"/>
      <c r="C83" s="174"/>
      <c r="D83" s="174"/>
      <c r="E83" s="174"/>
      <c r="F83" s="174"/>
      <c r="G83" s="174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</row>
    <row r="84" spans="1:20" ht="32.25">
      <c r="A84" s="174"/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</row>
    <row r="85" spans="1:20" ht="32.25">
      <c r="A85" s="174"/>
      <c r="B85" s="174"/>
      <c r="C85" s="174"/>
      <c r="D85" s="174"/>
      <c r="E85" s="174"/>
      <c r="F85" s="174"/>
      <c r="G85" s="174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</row>
    <row r="86" spans="1:20" ht="32.25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</row>
  </sheetData>
  <mergeCells count="6">
    <mergeCell ref="R15:T15"/>
    <mergeCell ref="A24:T75"/>
    <mergeCell ref="A4:T5"/>
    <mergeCell ref="A7:T13"/>
    <mergeCell ref="A17:T19"/>
    <mergeCell ref="A21:T22"/>
  </mergeCells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113"/>
  <sheetViews>
    <sheetView view="pageBreakPreview" zoomScale="80" zoomScaleNormal="80" workbookViewId="0">
      <selection activeCell="L19" sqref="L19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0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156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152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155</v>
      </c>
      <c r="E15" s="86"/>
      <c r="F15" s="75"/>
      <c r="G15" s="85"/>
      <c r="H15" s="85" t="s">
        <v>154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239.6224</v>
      </c>
      <c r="E25" s="99">
        <v>33.323300000000003</v>
      </c>
      <c r="F25" s="115"/>
      <c r="G25" s="100"/>
      <c r="H25" s="101">
        <f>SUM(D25:G25)</f>
        <v>272.94569999999999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239.6224</v>
      </c>
      <c r="E30" s="102">
        <f>SUM(E25:E29)</f>
        <v>33.323300000000003</v>
      </c>
      <c r="F30" s="102">
        <f>SUM(F25:F29)</f>
        <v>0</v>
      </c>
      <c r="G30" s="102">
        <f>SUM(G25:G29)</f>
        <v>0</v>
      </c>
      <c r="H30" s="102">
        <f>SUM(H25:H29)</f>
        <v>272.94569999999999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239.6224</v>
      </c>
      <c r="E31" s="104">
        <f>E23+E30</f>
        <v>33.323300000000003</v>
      </c>
      <c r="F31" s="104">
        <f>F23+F30</f>
        <v>0</v>
      </c>
      <c r="G31" s="104">
        <f>G23+G30</f>
        <v>0</v>
      </c>
      <c r="H31" s="104">
        <f>H23+H30</f>
        <v>272.94569999999999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239.6224</v>
      </c>
      <c r="E37" s="106">
        <f>E31+E36</f>
        <v>33.323300000000003</v>
      </c>
      <c r="F37" s="106">
        <f>F31+F36</f>
        <v>0</v>
      </c>
      <c r="G37" s="106">
        <f>G31+G36</f>
        <v>0</v>
      </c>
      <c r="H37" s="106">
        <f>H31+H36</f>
        <v>272.94569999999999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239.6224</v>
      </c>
      <c r="E43" s="106">
        <f>E37+E42</f>
        <v>33.323300000000003</v>
      </c>
      <c r="F43" s="106">
        <f>F37+F42</f>
        <v>0</v>
      </c>
      <c r="G43" s="106">
        <f>G37+G42</f>
        <v>0</v>
      </c>
      <c r="H43" s="106">
        <f>H37+H42</f>
        <v>272.94569999999999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239.6224</v>
      </c>
      <c r="E49" s="106">
        <f>E43+E48</f>
        <v>33.323300000000003</v>
      </c>
      <c r="F49" s="106">
        <f>F43+F48</f>
        <v>0</v>
      </c>
      <c r="G49" s="106">
        <f>G43+G48</f>
        <v>0</v>
      </c>
      <c r="H49" s="106">
        <f>H43+H48</f>
        <v>272.94569999999999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239.6224</v>
      </c>
      <c r="E55" s="106">
        <f>E49+E54</f>
        <v>33.323300000000003</v>
      </c>
      <c r="F55" s="106">
        <f>F49+F54</f>
        <v>0</v>
      </c>
      <c r="G55" s="106">
        <f>G49+G54</f>
        <v>0</v>
      </c>
      <c r="H55" s="106">
        <f>H49+H54</f>
        <v>272.94569999999999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239.6224</v>
      </c>
      <c r="E61" s="106">
        <f>E55+E60</f>
        <v>33.323300000000003</v>
      </c>
      <c r="F61" s="106">
        <f>F55+F60</f>
        <v>0</v>
      </c>
      <c r="G61" s="106">
        <f>G55+G60</f>
        <v>0</v>
      </c>
      <c r="H61" s="106">
        <f>H55+H60</f>
        <v>272.94569999999999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5.9905600000000003</v>
      </c>
      <c r="E63" s="110">
        <f>ROUND(E61*2.5%,5)</f>
        <v>0.83308000000000004</v>
      </c>
      <c r="F63" s="110"/>
      <c r="G63" s="110"/>
      <c r="H63" s="111">
        <f t="shared" ref="H63:H65" si="0">SUM(D63:G63)</f>
        <v>6.8236400000000001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5.9905600000000003</v>
      </c>
      <c r="E66" s="102">
        <f>SUM(E63:E65)</f>
        <v>0.83308000000000004</v>
      </c>
      <c r="F66" s="102">
        <f>SUM(F63:F65)</f>
        <v>0</v>
      </c>
      <c r="G66" s="102">
        <f>SUM(G63:G65)</f>
        <v>0</v>
      </c>
      <c r="H66" s="102">
        <f>SUM(H63:H65)</f>
        <v>6.8236400000000001</v>
      </c>
    </row>
    <row r="67" spans="1:11" s="71" customFormat="1" ht="18.75">
      <c r="A67" s="185" t="s">
        <v>53</v>
      </c>
      <c r="B67" s="186"/>
      <c r="C67" s="187"/>
      <c r="D67" s="104">
        <f>D61+D66</f>
        <v>245.61295999999999</v>
      </c>
      <c r="E67" s="104">
        <f>E61+E66</f>
        <v>34.156380000000006</v>
      </c>
      <c r="F67" s="104">
        <f>F61+F66</f>
        <v>0</v>
      </c>
      <c r="G67" s="104">
        <f>G61+G66</f>
        <v>0</v>
      </c>
      <c r="H67" s="104">
        <f>H61+H66</f>
        <v>279.76934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4.6666499999999997</v>
      </c>
      <c r="E69" s="110">
        <f>ROUND(E67*1.9%,5)</f>
        <v>0.64897000000000005</v>
      </c>
      <c r="F69" s="110"/>
      <c r="G69" s="110"/>
      <c r="H69" s="111">
        <f t="shared" ref="H69" si="1">SUM(D69:G69)</f>
        <v>5.31562</v>
      </c>
      <c r="J69" s="117" t="s">
        <v>57</v>
      </c>
      <c r="K69" s="118">
        <f>(D31+E31)*1.019*1000+G76*1000</f>
        <v>296294.69829999993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18.163029999999999</v>
      </c>
      <c r="H70" s="101">
        <f>G70</f>
        <v>18.163029999999999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4.6666499999999997</v>
      </c>
      <c r="E75" s="102">
        <f>SUM(E69:E74)</f>
        <v>0.64897000000000005</v>
      </c>
      <c r="F75" s="102">
        <f>SUM(F69:F74)</f>
        <v>0</v>
      </c>
      <c r="G75" s="102">
        <f>SUM(G69:G74)</f>
        <v>18.163029999999999</v>
      </c>
      <c r="H75" s="102">
        <f>SUM(H69:H74)</f>
        <v>23.478649999999998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250.27960999999999</v>
      </c>
      <c r="E76" s="104">
        <f>E67+E75</f>
        <v>34.805350000000004</v>
      </c>
      <c r="F76" s="104">
        <f>F67+F75</f>
        <v>0</v>
      </c>
      <c r="G76" s="104">
        <f>G67+G75</f>
        <v>18.163029999999999</v>
      </c>
      <c r="H76" s="124">
        <f>H67+H75</f>
        <v>303.24799000000002</v>
      </c>
      <c r="I76" s="149">
        <f>K69+K70</f>
        <v>296294.69829999993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6.4895100000000001</v>
      </c>
      <c r="H78" s="101">
        <f>SUM(D78:G78)</f>
        <v>6.4895100000000001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12.089510000000001</v>
      </c>
      <c r="H79" s="101">
        <f>SUM(D79:G79)</f>
        <v>12.089510000000001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18.57902</v>
      </c>
      <c r="H81" s="102">
        <f>SUM(D81:G81)</f>
        <v>18.57902</v>
      </c>
    </row>
    <row r="82" spans="1:11" s="71" customFormat="1" ht="18.75">
      <c r="A82" s="185" t="s">
        <v>77</v>
      </c>
      <c r="B82" s="186"/>
      <c r="C82" s="187"/>
      <c r="D82" s="104">
        <f>D76+D81</f>
        <v>250.27960999999999</v>
      </c>
      <c r="E82" s="104">
        <f>E76+E81</f>
        <v>34.805350000000004</v>
      </c>
      <c r="F82" s="104">
        <f>F76+F81</f>
        <v>0</v>
      </c>
      <c r="G82" s="104">
        <f>G76+G81</f>
        <v>36.742049999999999</v>
      </c>
      <c r="H82" s="104">
        <f>H76+H81</f>
        <v>321.82701000000003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250.27960999999999</v>
      </c>
      <c r="E88" s="106">
        <f>E82+E87</f>
        <v>34.805350000000004</v>
      </c>
      <c r="F88" s="106">
        <f>F82+F87</f>
        <v>0</v>
      </c>
      <c r="G88" s="106">
        <f>G82+G87</f>
        <v>36.742049999999999</v>
      </c>
      <c r="H88" s="106">
        <f>H82+H87</f>
        <v>321.82701000000003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160-Ф-Ст от 22.12.2025</v>
      </c>
      <c r="C90" s="127" t="s">
        <v>81</v>
      </c>
      <c r="D90" s="115"/>
      <c r="E90" s="115"/>
      <c r="F90" s="115"/>
      <c r="G90" s="98">
        <v>4.3731799999999996</v>
      </c>
      <c r="H90" s="101">
        <f>SUM(D90:G90)</f>
        <v>4.3731799999999996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4.3731799999999996</v>
      </c>
      <c r="H93" s="102">
        <f>SUM(H90:H92)</f>
        <v>4.3731799999999996</v>
      </c>
      <c r="I93" s="152"/>
    </row>
    <row r="94" spans="1:11" s="71" customFormat="1" ht="18.75">
      <c r="A94" s="185" t="s">
        <v>85</v>
      </c>
      <c r="B94" s="186"/>
      <c r="C94" s="187"/>
      <c r="D94" s="104">
        <f>D88+D93</f>
        <v>250.27960999999999</v>
      </c>
      <c r="E94" s="104">
        <f>E88+E93</f>
        <v>34.805350000000004</v>
      </c>
      <c r="F94" s="104">
        <f>F88+F93</f>
        <v>0</v>
      </c>
      <c r="G94" s="104">
        <f>G88+G93</f>
        <v>41.115229999999997</v>
      </c>
      <c r="H94" s="104">
        <f>H93+H88</f>
        <v>326.20019000000002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300.66787829999993</v>
      </c>
      <c r="K95" s="156">
        <f>J95*1.22</f>
        <v>366.81481152599991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7.5083900000000003</v>
      </c>
      <c r="E96" s="115">
        <f t="shared" ref="E96:G96" si="2">ROUND(E94*0.03,5)</f>
        <v>1.04416</v>
      </c>
      <c r="F96" s="115">
        <f t="shared" si="2"/>
        <v>0</v>
      </c>
      <c r="G96" s="115">
        <f t="shared" si="2"/>
        <v>1.23346</v>
      </c>
      <c r="H96" s="101">
        <f>SUM(D96:G96)</f>
        <v>9.786010000000001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7.5083900000000003</v>
      </c>
      <c r="E99" s="132">
        <f>SUM(E96:E98)</f>
        <v>1.04416</v>
      </c>
      <c r="F99" s="132">
        <f>SUM(F96:F98)</f>
        <v>0</v>
      </c>
      <c r="G99" s="132">
        <f>SUM(G96:G98)</f>
        <v>1.23346</v>
      </c>
      <c r="H99" s="132">
        <f>SUM(H96:H98)</f>
        <v>9.786010000000001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257.78800000000001</v>
      </c>
      <c r="E100" s="134">
        <f>E94+E99</f>
        <v>35.849510000000002</v>
      </c>
      <c r="F100" s="134">
        <f>F94+F99</f>
        <v>0</v>
      </c>
      <c r="G100" s="134">
        <f>G94+G99</f>
        <v>42.348689999999998</v>
      </c>
      <c r="H100" s="134">
        <f>H94+H99</f>
        <v>335.9862</v>
      </c>
      <c r="I100" s="160"/>
      <c r="J100" s="161">
        <v>146.64767000000001</v>
      </c>
      <c r="K100" s="141"/>
    </row>
    <row r="101" spans="1:12" s="71" customFormat="1" ht="2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56.713360000000002</v>
      </c>
      <c r="E102" s="115">
        <f>ROUND(E100*0.22,5)</f>
        <v>7.8868900000000002</v>
      </c>
      <c r="F102" s="115">
        <f>ROUND(F100*0.22,5)</f>
        <v>0</v>
      </c>
      <c r="G102" s="115">
        <f>ROUND(G100*0.22,5)</f>
        <v>9.3167100000000005</v>
      </c>
      <c r="H102" s="104">
        <f>SUM(D102:G102)</f>
        <v>73.916960000000003</v>
      </c>
      <c r="I102" s="151"/>
      <c r="J102" s="162">
        <v>160.92410000000001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56.713360000000002</v>
      </c>
      <c r="E105" s="104">
        <f>SUM(E102:E104)</f>
        <v>7.8868900000000002</v>
      </c>
      <c r="F105" s="104">
        <f>SUM(F102:F104)</f>
        <v>0</v>
      </c>
      <c r="G105" s="104">
        <f>SUM(G102:G104)</f>
        <v>9.3167100000000005</v>
      </c>
      <c r="H105" s="104">
        <f>SUM(H102:H104)</f>
        <v>73.916960000000003</v>
      </c>
      <c r="I105" s="163" t="s">
        <v>101</v>
      </c>
      <c r="J105" s="164">
        <f>(J102/1.03/1.0393-H90)/1.0214</f>
        <v>142.89786401025006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314.50136000000003</v>
      </c>
      <c r="E106" s="104">
        <f>E100+E105</f>
        <v>43.736400000000003</v>
      </c>
      <c r="F106" s="104">
        <f>F100+F105</f>
        <v>0</v>
      </c>
      <c r="G106" s="104">
        <f>G100+G105</f>
        <v>51.665399999999998</v>
      </c>
      <c r="H106" s="115">
        <f>H100+H105</f>
        <v>409.90316000000001</v>
      </c>
      <c r="I106" s="163" t="s">
        <v>103</v>
      </c>
      <c r="J106" s="166">
        <f>J100-H90</f>
        <v>142.27449000000001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03BFE-1D1E-4CC3-8D72-32D17112F33E}">
  <sheetPr>
    <tabColor rgb="FF00B050"/>
  </sheetPr>
  <dimension ref="A1:L113"/>
  <sheetViews>
    <sheetView view="pageBreakPreview" zoomScale="80" zoomScaleNormal="80" workbookViewId="0">
      <selection activeCell="B3" sqref="B3:E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0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156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152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155</v>
      </c>
      <c r="E15" s="86"/>
      <c r="F15" s="75"/>
      <c r="G15" s="85"/>
      <c r="H15" s="85" t="s">
        <v>154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137.14117999999999</v>
      </c>
      <c r="E25" s="99">
        <v>0.11208</v>
      </c>
      <c r="F25" s="115"/>
      <c r="G25" s="100"/>
      <c r="H25" s="101">
        <f>SUM(D25:G25)</f>
        <v>137.25325999999998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137.14117999999999</v>
      </c>
      <c r="E30" s="102">
        <f>SUM(E25:E29)</f>
        <v>0.11208</v>
      </c>
      <c r="F30" s="102">
        <f>SUM(F25:F29)</f>
        <v>0</v>
      </c>
      <c r="G30" s="102">
        <f>SUM(G25:G29)</f>
        <v>0</v>
      </c>
      <c r="H30" s="102">
        <f>SUM(H25:H29)</f>
        <v>137.25325999999998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137.14117999999999</v>
      </c>
      <c r="E31" s="104">
        <f>E23+E30</f>
        <v>0.11208</v>
      </c>
      <c r="F31" s="104">
        <f>F23+F30</f>
        <v>0</v>
      </c>
      <c r="G31" s="104">
        <f>G23+G30</f>
        <v>0</v>
      </c>
      <c r="H31" s="104">
        <f>H23+H30</f>
        <v>137.25325999999998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137.14117999999999</v>
      </c>
      <c r="E37" s="106">
        <f>E31+E36</f>
        <v>0.11208</v>
      </c>
      <c r="F37" s="106">
        <f>F31+F36</f>
        <v>0</v>
      </c>
      <c r="G37" s="106">
        <f>G31+G36</f>
        <v>0</v>
      </c>
      <c r="H37" s="106">
        <f>H31+H36</f>
        <v>137.25325999999998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137.14117999999999</v>
      </c>
      <c r="E43" s="106">
        <f>E37+E42</f>
        <v>0.11208</v>
      </c>
      <c r="F43" s="106">
        <f>F37+F42</f>
        <v>0</v>
      </c>
      <c r="G43" s="106">
        <f>G37+G42</f>
        <v>0</v>
      </c>
      <c r="H43" s="106">
        <f>H37+H42</f>
        <v>137.25325999999998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137.14117999999999</v>
      </c>
      <c r="E49" s="106">
        <f>E43+E48</f>
        <v>0.11208</v>
      </c>
      <c r="F49" s="106">
        <f>F43+F48</f>
        <v>0</v>
      </c>
      <c r="G49" s="106">
        <f>G43+G48</f>
        <v>0</v>
      </c>
      <c r="H49" s="106">
        <f>H43+H48</f>
        <v>137.25325999999998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137.14117999999999</v>
      </c>
      <c r="E55" s="106">
        <f>E49+E54</f>
        <v>0.11208</v>
      </c>
      <c r="F55" s="106">
        <f>F49+F54</f>
        <v>0</v>
      </c>
      <c r="G55" s="106">
        <f>G49+G54</f>
        <v>0</v>
      </c>
      <c r="H55" s="106">
        <f>H49+H54</f>
        <v>137.25325999999998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137.14117999999999</v>
      </c>
      <c r="E61" s="106">
        <f>E55+E60</f>
        <v>0.11208</v>
      </c>
      <c r="F61" s="106">
        <f>F55+F60</f>
        <v>0</v>
      </c>
      <c r="G61" s="106">
        <f>G55+G60</f>
        <v>0</v>
      </c>
      <c r="H61" s="106">
        <f>H55+H60</f>
        <v>137.25325999999998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3.4285299999999999</v>
      </c>
      <c r="E63" s="110">
        <f>ROUND(E61*2.5%,5)</f>
        <v>2.8E-3</v>
      </c>
      <c r="F63" s="110"/>
      <c r="G63" s="110"/>
      <c r="H63" s="111">
        <f t="shared" ref="H63:H65" si="0">SUM(D63:G63)</f>
        <v>3.43133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3.4285299999999999</v>
      </c>
      <c r="E66" s="102">
        <f>SUM(E63:E65)</f>
        <v>2.8E-3</v>
      </c>
      <c r="F66" s="102">
        <f>SUM(F63:F65)</f>
        <v>0</v>
      </c>
      <c r="G66" s="102">
        <f>SUM(G63:G65)</f>
        <v>0</v>
      </c>
      <c r="H66" s="102">
        <f>SUM(H63:H65)</f>
        <v>3.43133</v>
      </c>
    </row>
    <row r="67" spans="1:11" s="71" customFormat="1" ht="18.75">
      <c r="A67" s="185" t="s">
        <v>53</v>
      </c>
      <c r="B67" s="186"/>
      <c r="C67" s="187"/>
      <c r="D67" s="104">
        <f>D61+D66</f>
        <v>140.56970999999999</v>
      </c>
      <c r="E67" s="104">
        <f>E61+E66</f>
        <v>0.11488</v>
      </c>
      <c r="F67" s="104">
        <f>F61+F66</f>
        <v>0</v>
      </c>
      <c r="G67" s="104">
        <f>G61+G66</f>
        <v>0</v>
      </c>
      <c r="H67" s="104">
        <f>H61+H66</f>
        <v>140.68458999999999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2.67082</v>
      </c>
      <c r="E69" s="110">
        <f>ROUND(E67*1.9%,5)</f>
        <v>2.1800000000000001E-3</v>
      </c>
      <c r="F69" s="110"/>
      <c r="G69" s="110"/>
      <c r="H69" s="111">
        <f t="shared" ref="H69" si="1">SUM(D69:G69)</f>
        <v>2.673</v>
      </c>
      <c r="J69" s="117" t="s">
        <v>57</v>
      </c>
      <c r="K69" s="118">
        <f>(D31+E31)*1.019*1000+G76*1000</f>
        <v>139861.07193999997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2.67082</v>
      </c>
      <c r="E75" s="102">
        <f>SUM(E69:E74)</f>
        <v>2.1800000000000001E-3</v>
      </c>
      <c r="F75" s="102">
        <f>SUM(F69:F74)</f>
        <v>0</v>
      </c>
      <c r="G75" s="102">
        <f>SUM(G69:G74)</f>
        <v>0</v>
      </c>
      <c r="H75" s="102">
        <f>SUM(H69:H74)</f>
        <v>2.673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143.24052999999998</v>
      </c>
      <c r="E76" s="104">
        <f>E67+E75</f>
        <v>0.11706</v>
      </c>
      <c r="F76" s="104">
        <f>F67+F75</f>
        <v>0</v>
      </c>
      <c r="G76" s="104">
        <f>G67+G75</f>
        <v>0</v>
      </c>
      <c r="H76" s="124">
        <f>H67+H75</f>
        <v>143.35758999999999</v>
      </c>
      <c r="I76" s="149">
        <f>K69+K70</f>
        <v>139861.07193999997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3.06785</v>
      </c>
      <c r="H78" s="101">
        <f>SUM(D78:G78)</f>
        <v>3.06785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5.8058199999999998</v>
      </c>
      <c r="H79" s="101">
        <f>SUM(D79:G79)</f>
        <v>5.8058199999999998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8.8736700000000006</v>
      </c>
      <c r="H81" s="102">
        <f>SUM(D81:G81)</f>
        <v>8.8736700000000006</v>
      </c>
    </row>
    <row r="82" spans="1:11" s="71" customFormat="1" ht="18.75">
      <c r="A82" s="185" t="s">
        <v>77</v>
      </c>
      <c r="B82" s="186"/>
      <c r="C82" s="187"/>
      <c r="D82" s="104">
        <f>D76+D81</f>
        <v>143.24052999999998</v>
      </c>
      <c r="E82" s="104">
        <f>E76+E81</f>
        <v>0.11706</v>
      </c>
      <c r="F82" s="104">
        <f>F76+F81</f>
        <v>0</v>
      </c>
      <c r="G82" s="104">
        <f>G76+G81</f>
        <v>8.8736700000000006</v>
      </c>
      <c r="H82" s="104">
        <f>H76+H81</f>
        <v>152.23125999999999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143.24052999999998</v>
      </c>
      <c r="E88" s="106">
        <f>E82+E87</f>
        <v>0.11706</v>
      </c>
      <c r="F88" s="106">
        <f>F82+F87</f>
        <v>0</v>
      </c>
      <c r="G88" s="106">
        <f>G82+G87</f>
        <v>8.8736700000000006</v>
      </c>
      <c r="H88" s="106">
        <f>H82+H87</f>
        <v>152.23125999999999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160-Ф-Ст от 22.12.2025</v>
      </c>
      <c r="C90" s="127" t="s">
        <v>81</v>
      </c>
      <c r="D90" s="115"/>
      <c r="E90" s="115"/>
      <c r="F90" s="115"/>
      <c r="G90" s="98">
        <v>4.3731799999999996</v>
      </c>
      <c r="H90" s="101">
        <f>SUM(D90:G90)</f>
        <v>4.3731799999999996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4.3731799999999996</v>
      </c>
      <c r="H93" s="102">
        <f>SUM(H90:H92)</f>
        <v>4.3731799999999996</v>
      </c>
      <c r="I93" s="152"/>
    </row>
    <row r="94" spans="1:11" s="71" customFormat="1" ht="19.5" thickBot="1">
      <c r="A94" s="185" t="s">
        <v>85</v>
      </c>
      <c r="B94" s="186"/>
      <c r="C94" s="187"/>
      <c r="D94" s="104">
        <f>D88+D93</f>
        <v>143.24052999999998</v>
      </c>
      <c r="E94" s="104">
        <f>E88+E93</f>
        <v>0.11706</v>
      </c>
      <c r="F94" s="104">
        <f>F88+F93</f>
        <v>0</v>
      </c>
      <c r="G94" s="104">
        <f>G88+G93</f>
        <v>13.24685</v>
      </c>
      <c r="H94" s="104">
        <f>H93+H88</f>
        <v>156.60443999999998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144.23425193999995</v>
      </c>
      <c r="K95" s="156">
        <f>J95*1.22</f>
        <v>175.96578736679993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4.2972200000000003</v>
      </c>
      <c r="E96" s="115">
        <f t="shared" ref="E96:G96" si="2">ROUND(E94*0.03,5)</f>
        <v>3.5100000000000001E-3</v>
      </c>
      <c r="F96" s="115">
        <f t="shared" si="2"/>
        <v>0</v>
      </c>
      <c r="G96" s="115">
        <f t="shared" si="2"/>
        <v>0.39740999999999999</v>
      </c>
      <c r="H96" s="101">
        <f>SUM(D96:G96)</f>
        <v>4.6981400000000004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4.2972200000000003</v>
      </c>
      <c r="E99" s="132">
        <f>SUM(E96:E98)</f>
        <v>3.5100000000000001E-3</v>
      </c>
      <c r="F99" s="132">
        <f>SUM(F96:F98)</f>
        <v>0</v>
      </c>
      <c r="G99" s="132">
        <f>SUM(G96:G98)</f>
        <v>0.39740999999999999</v>
      </c>
      <c r="H99" s="132">
        <f>SUM(H96:H98)</f>
        <v>4.6981400000000004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147.53774999999999</v>
      </c>
      <c r="E100" s="134">
        <f>E94+E99</f>
        <v>0.12057</v>
      </c>
      <c r="F100" s="134">
        <f>F94+F99</f>
        <v>0</v>
      </c>
      <c r="G100" s="134">
        <f>G94+G99</f>
        <v>13.644260000000001</v>
      </c>
      <c r="H100" s="134">
        <f>H94+H99</f>
        <v>161.30257999999998</v>
      </c>
      <c r="I100" s="160"/>
      <c r="J100" s="161">
        <v>146.64767000000001</v>
      </c>
      <c r="K100" s="141"/>
    </row>
    <row r="101" spans="1:12" s="71" customFormat="1" ht="21.75" thickBot="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32.458309999999997</v>
      </c>
      <c r="E102" s="115">
        <f>ROUND(E100*0.22,5)</f>
        <v>2.6530000000000001E-2</v>
      </c>
      <c r="F102" s="115">
        <f>ROUND(F100*0.22,5)</f>
        <v>0</v>
      </c>
      <c r="G102" s="115">
        <f>ROUND(G100*0.22,5)</f>
        <v>3.0017399999999999</v>
      </c>
      <c r="H102" s="104">
        <f>SUM(D102:G102)</f>
        <v>35.486579999999996</v>
      </c>
      <c r="I102" s="151"/>
      <c r="J102" s="162">
        <v>160.92410000000001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32.458309999999997</v>
      </c>
      <c r="E105" s="104">
        <f>SUM(E102:E104)</f>
        <v>2.6530000000000001E-2</v>
      </c>
      <c r="F105" s="104">
        <f>SUM(F102:F104)</f>
        <v>0</v>
      </c>
      <c r="G105" s="104">
        <f>SUM(G102:G104)</f>
        <v>3.0017399999999999</v>
      </c>
      <c r="H105" s="104">
        <f>SUM(H102:H104)</f>
        <v>35.486579999999996</v>
      </c>
      <c r="I105" s="163" t="s">
        <v>101</v>
      </c>
      <c r="J105" s="164">
        <f>(J102/1.03/1.0393-H90)/1.0214</f>
        <v>142.89786401025006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179.99606</v>
      </c>
      <c r="E106" s="104">
        <f>E100+E105</f>
        <v>0.14710000000000001</v>
      </c>
      <c r="F106" s="104">
        <f>F100+F105</f>
        <v>0</v>
      </c>
      <c r="G106" s="104">
        <f>G100+G105</f>
        <v>16.646000000000001</v>
      </c>
      <c r="H106" s="115">
        <f>H100+H105</f>
        <v>196.78915999999998</v>
      </c>
      <c r="I106" s="163" t="s">
        <v>103</v>
      </c>
      <c r="J106" s="166">
        <f>J100-H90</f>
        <v>142.27449000000001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2B93F-2598-4F9B-93FB-3B6CB67B87C2}">
  <sheetPr>
    <tabColor rgb="FF00B050"/>
  </sheetPr>
  <dimension ref="A1:L113"/>
  <sheetViews>
    <sheetView tabSelected="1" view="pageBreakPreview" topLeftCell="A79" zoomScale="80" zoomScaleNormal="80" workbookViewId="0">
      <selection activeCell="B3" sqref="B3:E3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40.5" customHeight="1">
      <c r="A3" s="75"/>
      <c r="B3" s="199" t="s">
        <v>157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">
        <v>156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 t="s">
        <v>152</v>
      </c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 t="s">
        <v>153</v>
      </c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 t="s">
        <v>155</v>
      </c>
      <c r="E15" s="86"/>
      <c r="F15" s="75"/>
      <c r="G15" s="85"/>
      <c r="H15" s="85" t="s">
        <v>154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">
        <v>23</v>
      </c>
      <c r="D25" s="98">
        <v>102.48121999999999</v>
      </c>
      <c r="E25" s="99">
        <v>33.211219999999997</v>
      </c>
      <c r="F25" s="115"/>
      <c r="G25" s="100"/>
      <c r="H25" s="101">
        <f>SUM(D25:G25)</f>
        <v>135.69243999999998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">
        <v>25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102.48121999999999</v>
      </c>
      <c r="E30" s="102">
        <f>SUM(E25:E29)</f>
        <v>33.211219999999997</v>
      </c>
      <c r="F30" s="102">
        <f>SUM(F25:F29)</f>
        <v>0</v>
      </c>
      <c r="G30" s="102">
        <f>SUM(G25:G29)</f>
        <v>0</v>
      </c>
      <c r="H30" s="102">
        <f>SUM(H25:H29)</f>
        <v>135.69243999999998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102.48121999999999</v>
      </c>
      <c r="E31" s="104">
        <f>E23+E30</f>
        <v>33.211219999999997</v>
      </c>
      <c r="F31" s="104">
        <f>F23+F30</f>
        <v>0</v>
      </c>
      <c r="G31" s="104">
        <f>G23+G30</f>
        <v>0</v>
      </c>
      <c r="H31" s="104">
        <f>H23+H30</f>
        <v>135.69243999999998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102.48121999999999</v>
      </c>
      <c r="E37" s="106">
        <f>E31+E36</f>
        <v>33.211219999999997</v>
      </c>
      <c r="F37" s="106">
        <f>F31+F36</f>
        <v>0</v>
      </c>
      <c r="G37" s="106">
        <f>G31+G36</f>
        <v>0</v>
      </c>
      <c r="H37" s="106">
        <f>H31+H36</f>
        <v>135.69243999999998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102.48121999999999</v>
      </c>
      <c r="E43" s="106">
        <f>E37+E42</f>
        <v>33.211219999999997</v>
      </c>
      <c r="F43" s="106">
        <f>F37+F42</f>
        <v>0</v>
      </c>
      <c r="G43" s="106">
        <f>G37+G42</f>
        <v>0</v>
      </c>
      <c r="H43" s="106">
        <f>H37+H42</f>
        <v>135.69243999999998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102.48121999999999</v>
      </c>
      <c r="E49" s="106">
        <f>E43+E48</f>
        <v>33.211219999999997</v>
      </c>
      <c r="F49" s="106">
        <f>F43+F48</f>
        <v>0</v>
      </c>
      <c r="G49" s="106">
        <f>G43+G48</f>
        <v>0</v>
      </c>
      <c r="H49" s="106">
        <f>H43+H48</f>
        <v>135.69243999999998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102.48121999999999</v>
      </c>
      <c r="E55" s="106">
        <f>E49+E54</f>
        <v>33.211219999999997</v>
      </c>
      <c r="F55" s="106">
        <f>F49+F54</f>
        <v>0</v>
      </c>
      <c r="G55" s="106">
        <f>G49+G54</f>
        <v>0</v>
      </c>
      <c r="H55" s="106">
        <f>H49+H54</f>
        <v>135.69243999999998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102.48121999999999</v>
      </c>
      <c r="E61" s="106">
        <f>E55+E60</f>
        <v>33.211219999999997</v>
      </c>
      <c r="F61" s="106">
        <f>F55+F60</f>
        <v>0</v>
      </c>
      <c r="G61" s="106">
        <f>G55+G60</f>
        <v>0</v>
      </c>
      <c r="H61" s="106">
        <f>H55+H60</f>
        <v>135.69243999999998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2.56203</v>
      </c>
      <c r="E63" s="110">
        <f>ROUND(E61*2.5%,5)</f>
        <v>0.83028000000000002</v>
      </c>
      <c r="F63" s="110"/>
      <c r="G63" s="110"/>
      <c r="H63" s="111">
        <f t="shared" ref="H63:H65" si="0">SUM(D63:G63)</f>
        <v>3.3923100000000002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2.56203</v>
      </c>
      <c r="E66" s="102">
        <f>SUM(E63:E65)</f>
        <v>0.83028000000000002</v>
      </c>
      <c r="F66" s="102">
        <f>SUM(F63:F65)</f>
        <v>0</v>
      </c>
      <c r="G66" s="102">
        <f>SUM(G63:G65)</f>
        <v>0</v>
      </c>
      <c r="H66" s="102">
        <f>SUM(H63:H65)</f>
        <v>3.3923100000000002</v>
      </c>
    </row>
    <row r="67" spans="1:11" s="71" customFormat="1" ht="18.75">
      <c r="A67" s="185" t="s">
        <v>53</v>
      </c>
      <c r="B67" s="186"/>
      <c r="C67" s="187"/>
      <c r="D67" s="104">
        <f>D61+D66</f>
        <v>105.04325</v>
      </c>
      <c r="E67" s="104">
        <f>E61+E66</f>
        <v>34.041499999999999</v>
      </c>
      <c r="F67" s="104">
        <f>F61+F66</f>
        <v>0</v>
      </c>
      <c r="G67" s="104">
        <f>G61+G66</f>
        <v>0</v>
      </c>
      <c r="H67" s="104">
        <f>H61+H66</f>
        <v>139.08474999999999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ROUND(D67*1.9%,5)+0.00001</f>
        <v>1.99583</v>
      </c>
      <c r="E69" s="110">
        <f>ROUND(E67*1.9%,5)</f>
        <v>0.64678999999999998</v>
      </c>
      <c r="F69" s="110"/>
      <c r="G69" s="110"/>
      <c r="H69" s="111">
        <f t="shared" ref="H69" si="1">SUM(D69:G69)</f>
        <v>2.64262</v>
      </c>
      <c r="J69" s="117" t="s">
        <v>57</v>
      </c>
      <c r="K69" s="118">
        <f>(D31+E31)*1.019*1000+G76*1000</f>
        <v>156433.62635999997</v>
      </c>
    </row>
    <row r="70" spans="1:11" s="71" customFormat="1" ht="24.95" customHeight="1">
      <c r="A70" s="112">
        <v>4</v>
      </c>
      <c r="B70" s="96" t="s">
        <v>58</v>
      </c>
      <c r="C70" s="97" t="s">
        <v>59</v>
      </c>
      <c r="D70" s="115"/>
      <c r="E70" s="115"/>
      <c r="F70" s="115"/>
      <c r="G70" s="98">
        <v>18.163029999999999</v>
      </c>
      <c r="H70" s="101">
        <f>G70</f>
        <v>18.163029999999999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">
        <v>62</v>
      </c>
      <c r="D71" s="115"/>
      <c r="E71" s="115"/>
      <c r="F71" s="115"/>
      <c r="G71" s="98"/>
      <c r="H71" s="101">
        <f>G71</f>
        <v>0</v>
      </c>
      <c r="J71" s="117"/>
      <c r="K71" s="118"/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1.99583</v>
      </c>
      <c r="E75" s="102">
        <f>SUM(E69:E74)</f>
        <v>0.64678999999999998</v>
      </c>
      <c r="F75" s="102">
        <f>SUM(F69:F74)</f>
        <v>0</v>
      </c>
      <c r="G75" s="102">
        <f>SUM(G69:G74)</f>
        <v>18.163029999999999</v>
      </c>
      <c r="H75" s="102">
        <f>SUM(H69:H74)</f>
        <v>20.80565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107.03908</v>
      </c>
      <c r="E76" s="104">
        <f>E67+E75</f>
        <v>34.688290000000002</v>
      </c>
      <c r="F76" s="104">
        <f>F67+F75</f>
        <v>0</v>
      </c>
      <c r="G76" s="104">
        <f>G67+G75</f>
        <v>18.163029999999999</v>
      </c>
      <c r="H76" s="124">
        <f>H67+H75</f>
        <v>159.8904</v>
      </c>
      <c r="I76" s="149">
        <f>K69+K70</f>
        <v>156433.62635999997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ROUND(H76*0.0214,5)+0.00001</f>
        <v>3.4216600000000001</v>
      </c>
      <c r="H78" s="101">
        <f>SUM(D78:G78)</f>
        <v>3.4216600000000001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6.28369</v>
      </c>
      <c r="H79" s="101">
        <f>SUM(D79:G79)</f>
        <v>6.28369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9.7053499999999993</v>
      </c>
      <c r="H81" s="102">
        <f>SUM(D81:G81)</f>
        <v>9.7053499999999993</v>
      </c>
    </row>
    <row r="82" spans="1:11" s="71" customFormat="1" ht="18.75">
      <c r="A82" s="185" t="s">
        <v>77</v>
      </c>
      <c r="B82" s="186"/>
      <c r="C82" s="187"/>
      <c r="D82" s="104">
        <f>D76+D81</f>
        <v>107.03908</v>
      </c>
      <c r="E82" s="104">
        <f>E76+E81</f>
        <v>34.688290000000002</v>
      </c>
      <c r="F82" s="104">
        <f>F76+F81</f>
        <v>0</v>
      </c>
      <c r="G82" s="104">
        <f>G76+G81</f>
        <v>27.868379999999998</v>
      </c>
      <c r="H82" s="104">
        <f>H76+H81</f>
        <v>169.59575000000001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107.03908</v>
      </c>
      <c r="E88" s="106">
        <f>E82+E87</f>
        <v>34.688290000000002</v>
      </c>
      <c r="F88" s="106">
        <f>F82+F87</f>
        <v>0</v>
      </c>
      <c r="G88" s="106">
        <f>G82+G87</f>
        <v>27.868379999999998</v>
      </c>
      <c r="H88" s="106">
        <f>H82+H87</f>
        <v>169.59575000000001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37.5">
      <c r="A90" s="91">
        <v>7</v>
      </c>
      <c r="B90" s="126" t="str">
        <f>D14</f>
        <v>Договор № 160-Ф-Ст от 22.12.2025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/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9.5" thickBot="1">
      <c r="A94" s="185" t="s">
        <v>85</v>
      </c>
      <c r="B94" s="186"/>
      <c r="C94" s="187"/>
      <c r="D94" s="104">
        <f>D88+D93</f>
        <v>107.03908</v>
      </c>
      <c r="E94" s="104">
        <f>E88+E93</f>
        <v>34.688290000000002</v>
      </c>
      <c r="F94" s="104">
        <f>F88+F93</f>
        <v>0</v>
      </c>
      <c r="G94" s="104">
        <f>G88+G93</f>
        <v>27.868379999999998</v>
      </c>
      <c r="H94" s="104">
        <f>H93+H88</f>
        <v>169.59575000000001</v>
      </c>
      <c r="I94" s="153"/>
      <c r="J94" s="148" t="s">
        <v>86</v>
      </c>
      <c r="K94" s="148" t="s">
        <v>87</v>
      </c>
    </row>
    <row r="95" spans="1:11" s="71" customFormat="1" ht="28.5" customHeight="1" thickBo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156.43362635999998</v>
      </c>
      <c r="K95" s="156">
        <f>J95*1.22</f>
        <v>190.84902415919996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3.2111700000000001</v>
      </c>
      <c r="E96" s="115">
        <f t="shared" ref="E96:G96" si="2">ROUND(E94*0.03,5)</f>
        <v>1.0406500000000001</v>
      </c>
      <c r="F96" s="115">
        <f t="shared" si="2"/>
        <v>0</v>
      </c>
      <c r="G96" s="115">
        <f t="shared" si="2"/>
        <v>0.83604999999999996</v>
      </c>
      <c r="H96" s="101">
        <f>SUM(D96:G96)</f>
        <v>5.0878700000000006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 thickBot="1">
      <c r="A99" s="130"/>
      <c r="B99" s="130"/>
      <c r="C99" s="131" t="s">
        <v>92</v>
      </c>
      <c r="D99" s="132">
        <f>SUM(D96:D98)</f>
        <v>3.2111700000000001</v>
      </c>
      <c r="E99" s="132">
        <f>SUM(E96:E98)</f>
        <v>1.0406500000000001</v>
      </c>
      <c r="F99" s="132">
        <f>SUM(F96:F98)</f>
        <v>0</v>
      </c>
      <c r="G99" s="132">
        <f>SUM(G96:G98)</f>
        <v>0.83604999999999996</v>
      </c>
      <c r="H99" s="132">
        <f>SUM(H96:H98)</f>
        <v>5.0878700000000006</v>
      </c>
      <c r="I99" s="158"/>
      <c r="J99" s="159" t="s">
        <v>93</v>
      </c>
      <c r="K99" s="117"/>
    </row>
    <row r="100" spans="1:12" s="71" customFormat="1" ht="21.75" thickBot="1">
      <c r="A100" s="133"/>
      <c r="B100" s="133"/>
      <c r="C100" s="133" t="s">
        <v>94</v>
      </c>
      <c r="D100" s="134">
        <f>D94+D99</f>
        <v>110.25024999999999</v>
      </c>
      <c r="E100" s="134">
        <f>E94+E99</f>
        <v>35.728940000000001</v>
      </c>
      <c r="F100" s="134">
        <f>F94+F99</f>
        <v>0</v>
      </c>
      <c r="G100" s="134">
        <f>G94+G99</f>
        <v>28.704429999999999</v>
      </c>
      <c r="H100" s="134">
        <f>H94+H99</f>
        <v>174.68362000000002</v>
      </c>
      <c r="I100" s="160"/>
      <c r="J100" s="161">
        <v>146.64767000000001</v>
      </c>
      <c r="K100" s="141"/>
    </row>
    <row r="101" spans="1:12" s="71" customFormat="1" ht="21.75" thickBot="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.75" thickBot="1">
      <c r="A102" s="91">
        <v>9</v>
      </c>
      <c r="B102" s="130"/>
      <c r="C102" s="135" t="s">
        <v>97</v>
      </c>
      <c r="D102" s="115">
        <f>ROUND(D100*0.22,5)</f>
        <v>24.25506</v>
      </c>
      <c r="E102" s="115">
        <f>ROUND(E100*0.22,5)</f>
        <v>7.8603699999999996</v>
      </c>
      <c r="F102" s="115">
        <f>ROUND(F100*0.22,5)</f>
        <v>0</v>
      </c>
      <c r="G102" s="115">
        <f>ROUND(G100*0.22,5)</f>
        <v>6.3149699999999998</v>
      </c>
      <c r="H102" s="104">
        <f>SUM(D102:G102)</f>
        <v>38.430400000000006</v>
      </c>
      <c r="I102" s="151"/>
      <c r="J102" s="162">
        <v>160.92410000000001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24.25506</v>
      </c>
      <c r="E105" s="104">
        <f>SUM(E102:E104)</f>
        <v>7.8603699999999996</v>
      </c>
      <c r="F105" s="104">
        <f>SUM(F102:F104)</f>
        <v>0</v>
      </c>
      <c r="G105" s="104">
        <f>SUM(G102:G104)</f>
        <v>6.3149699999999998</v>
      </c>
      <c r="H105" s="104">
        <f>SUM(H102:H104)</f>
        <v>38.430400000000006</v>
      </c>
      <c r="I105" s="163" t="s">
        <v>101</v>
      </c>
      <c r="J105" s="164">
        <f>(J102/1.03/1.0393-H90)/1.0214</f>
        <v>147.17941873905366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134.50531000000001</v>
      </c>
      <c r="E106" s="104">
        <f>E100+E105</f>
        <v>43.589309999999998</v>
      </c>
      <c r="F106" s="104">
        <f>F100+F105</f>
        <v>0</v>
      </c>
      <c r="G106" s="104">
        <f>G100+G105</f>
        <v>35.019399999999997</v>
      </c>
      <c r="H106" s="115">
        <f>H100+H105</f>
        <v>213.11402000000004</v>
      </c>
      <c r="I106" s="163" t="s">
        <v>103</v>
      </c>
      <c r="J106" s="166">
        <f>J100-H90</f>
        <v>146.64767000000001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01:G101"/>
    <mergeCell ref="A87:C87"/>
    <mergeCell ref="A88:C88"/>
    <mergeCell ref="B89:G89"/>
    <mergeCell ref="A93:C93"/>
    <mergeCell ref="A94:C94"/>
    <mergeCell ref="B95:G95"/>
    <mergeCell ref="B83:G83"/>
    <mergeCell ref="A60:C60"/>
    <mergeCell ref="A61:C61"/>
    <mergeCell ref="B62:G62"/>
    <mergeCell ref="A66:C66"/>
    <mergeCell ref="A67:C67"/>
    <mergeCell ref="B68:G68"/>
    <mergeCell ref="A75:C75"/>
    <mergeCell ref="A76:C76"/>
    <mergeCell ref="B77:G77"/>
    <mergeCell ref="A81:C81"/>
    <mergeCell ref="A82:C82"/>
    <mergeCell ref="B56:G56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55:C55"/>
    <mergeCell ref="B32:G32"/>
    <mergeCell ref="B11:H11"/>
    <mergeCell ref="B12:H12"/>
    <mergeCell ref="A16:A17"/>
    <mergeCell ref="B16:B17"/>
    <mergeCell ref="C16:C17"/>
    <mergeCell ref="D16:G16"/>
    <mergeCell ref="H16:H17"/>
    <mergeCell ref="B19:G19"/>
    <mergeCell ref="A23:C23"/>
    <mergeCell ref="B24:G24"/>
    <mergeCell ref="A30:C30"/>
    <mergeCell ref="A31:C31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113"/>
  <sheetViews>
    <sheetView view="pageBreakPreview" zoomScale="80" zoomScaleNormal="80" workbookViewId="0">
      <selection activeCell="B6" sqref="B6:E6"/>
    </sheetView>
  </sheetViews>
  <sheetFormatPr defaultColWidth="9.33203125" defaultRowHeight="15"/>
  <cols>
    <col min="1" max="1" width="6" style="74" customWidth="1"/>
    <col min="2" max="2" width="33.6640625" style="74" customWidth="1"/>
    <col min="3" max="3" width="63.33203125" style="74" customWidth="1"/>
    <col min="4" max="4" width="29" style="74" customWidth="1"/>
    <col min="5" max="5" width="26.83203125" style="74" customWidth="1"/>
    <col min="6" max="6" width="23.1640625" style="74" customWidth="1"/>
    <col min="7" max="8" width="28.33203125" style="74" customWidth="1"/>
    <col min="9" max="9" width="27.83203125" style="74" customWidth="1"/>
    <col min="10" max="10" width="28.83203125" style="74" customWidth="1"/>
    <col min="11" max="11" width="30.6640625" style="74" customWidth="1"/>
    <col min="12" max="12" width="31.33203125" style="74" customWidth="1"/>
    <col min="13" max="16384" width="9.33203125" style="74"/>
  </cols>
  <sheetData>
    <row r="1" spans="1:9" s="68" customFormat="1" ht="30" customHeight="1">
      <c r="A1" s="75"/>
      <c r="B1" s="198" t="s">
        <v>4</v>
      </c>
      <c r="C1" s="198"/>
      <c r="D1" s="198"/>
      <c r="E1" s="198"/>
      <c r="F1" s="76"/>
      <c r="G1" s="198"/>
      <c r="H1" s="198"/>
    </row>
    <row r="2" spans="1:9" s="68" customFormat="1" ht="18.75">
      <c r="A2" s="75"/>
      <c r="B2" s="196"/>
      <c r="C2" s="196"/>
      <c r="D2" s="196"/>
      <c r="E2" s="196"/>
      <c r="F2" s="77"/>
      <c r="G2" s="196"/>
      <c r="H2" s="196"/>
    </row>
    <row r="3" spans="1:9" s="68" customFormat="1" ht="39" customHeight="1">
      <c r="A3" s="75"/>
      <c r="B3" s="199" t="str">
        <f>'ССР Т'!B3:E3</f>
        <v>Заместитель директора по капитальному строительству - начальник управления капитального строительства Южные электрические сети - филиала ПАО "Россети Московский регион"</v>
      </c>
      <c r="C3" s="200"/>
      <c r="D3" s="200"/>
      <c r="E3" s="200"/>
      <c r="F3" s="78"/>
      <c r="G3" s="200"/>
      <c r="H3" s="200"/>
    </row>
    <row r="4" spans="1:9" s="68" customFormat="1" ht="18.75">
      <c r="A4" s="75"/>
      <c r="B4" s="77"/>
      <c r="C4" s="77"/>
      <c r="D4" s="77"/>
      <c r="E4" s="77"/>
      <c r="F4" s="77"/>
      <c r="G4" s="196"/>
      <c r="H4" s="196"/>
    </row>
    <row r="5" spans="1:9" s="68" customFormat="1" ht="33.75" customHeight="1">
      <c r="A5" s="75"/>
      <c r="B5" s="196" t="str">
        <f>'ССР Т'!B5:E5</f>
        <v>_______________________ С.А. Дмитренко</v>
      </c>
      <c r="C5" s="196"/>
      <c r="D5" s="196"/>
      <c r="E5" s="196"/>
      <c r="F5" s="77"/>
      <c r="G5" s="196"/>
      <c r="H5" s="196"/>
    </row>
    <row r="6" spans="1:9" s="68" customFormat="1" ht="25.7" customHeight="1">
      <c r="A6" s="75"/>
      <c r="B6" s="197" t="s">
        <v>5</v>
      </c>
      <c r="C6" s="197"/>
      <c r="D6" s="197"/>
      <c r="E6" s="197"/>
      <c r="F6" s="79"/>
      <c r="G6" s="197"/>
      <c r="H6" s="197"/>
    </row>
    <row r="7" spans="1:9" s="68" customFormat="1" ht="18.75">
      <c r="A7" s="75"/>
      <c r="B7" s="80" t="s">
        <v>6</v>
      </c>
      <c r="C7" s="75"/>
      <c r="D7" s="75"/>
      <c r="E7" s="75"/>
      <c r="F7" s="80"/>
      <c r="G7" s="75"/>
      <c r="H7" s="75"/>
    </row>
    <row r="8" spans="1:9" s="68" customFormat="1" ht="18.75">
      <c r="A8" s="75"/>
      <c r="B8" s="80"/>
      <c r="C8" s="75"/>
      <c r="D8" s="75"/>
      <c r="E8" s="75"/>
      <c r="F8" s="80"/>
      <c r="G8" s="75"/>
      <c r="H8" s="75"/>
    </row>
    <row r="9" spans="1:9" s="68" customFormat="1" ht="28.5" customHeight="1">
      <c r="A9" s="75"/>
      <c r="B9" s="193" t="s">
        <v>7</v>
      </c>
      <c r="C9" s="193"/>
      <c r="D9" s="193"/>
      <c r="E9" s="193"/>
      <c r="F9" s="193"/>
      <c r="G9" s="193"/>
      <c r="H9" s="193"/>
    </row>
    <row r="10" spans="1:9" s="68" customFormat="1" ht="18.75">
      <c r="A10" s="75"/>
      <c r="B10" s="80"/>
      <c r="C10" s="75"/>
      <c r="D10" s="75"/>
      <c r="E10" s="75"/>
      <c r="F10" s="80"/>
      <c r="G10" s="75"/>
      <c r="H10" s="75"/>
    </row>
    <row r="11" spans="1:9" s="68" customFormat="1" ht="48" customHeight="1">
      <c r="A11" s="79"/>
      <c r="B11" s="194"/>
      <c r="C11" s="194"/>
      <c r="D11" s="194"/>
      <c r="E11" s="194"/>
      <c r="F11" s="194"/>
      <c r="G11" s="194"/>
      <c r="H11" s="194"/>
    </row>
    <row r="12" spans="1:9" s="68" customFormat="1" ht="18" customHeight="1">
      <c r="A12" s="78"/>
      <c r="B12" s="195" t="s">
        <v>8</v>
      </c>
      <c r="C12" s="195"/>
      <c r="D12" s="195"/>
      <c r="E12" s="195"/>
      <c r="F12" s="195"/>
      <c r="G12" s="195"/>
      <c r="H12" s="195"/>
    </row>
    <row r="13" spans="1:9" s="68" customFormat="1" ht="15" customHeight="1">
      <c r="A13" s="78"/>
      <c r="B13" s="81"/>
      <c r="C13" s="81"/>
      <c r="D13" s="81"/>
      <c r="E13" s="81"/>
      <c r="F13" s="81"/>
      <c r="G13" s="81"/>
      <c r="H13" s="81"/>
    </row>
    <row r="14" spans="1:9" s="68" customFormat="1" ht="26.45" customHeight="1">
      <c r="A14" s="78"/>
      <c r="B14" s="81"/>
      <c r="C14" s="75"/>
      <c r="D14" s="82"/>
      <c r="E14" s="81"/>
      <c r="F14" s="81"/>
      <c r="G14" s="81"/>
      <c r="H14" s="81"/>
    </row>
    <row r="15" spans="1:9" s="68" customFormat="1" ht="18.75">
      <c r="A15" s="83" t="s">
        <v>9</v>
      </c>
      <c r="B15" s="75"/>
      <c r="C15" s="84"/>
      <c r="D15" s="85">
        <v>2000</v>
      </c>
      <c r="E15" s="86"/>
      <c r="F15" s="75"/>
      <c r="G15" s="85"/>
      <c r="H15" s="85" t="str">
        <f>'ССР Т'!H15</f>
        <v>I-354586</v>
      </c>
    </row>
    <row r="16" spans="1:9" s="69" customFormat="1" ht="22.5" customHeight="1">
      <c r="A16" s="184" t="s">
        <v>10</v>
      </c>
      <c r="B16" s="184" t="s">
        <v>11</v>
      </c>
      <c r="C16" s="184" t="s">
        <v>12</v>
      </c>
      <c r="D16" s="184" t="s">
        <v>13</v>
      </c>
      <c r="E16" s="184"/>
      <c r="F16" s="184"/>
      <c r="G16" s="184"/>
      <c r="H16" s="184" t="s">
        <v>14</v>
      </c>
      <c r="I16" s="116"/>
    </row>
    <row r="17" spans="1:12" s="69" customFormat="1" ht="35.25" customHeight="1">
      <c r="A17" s="184"/>
      <c r="B17" s="184"/>
      <c r="C17" s="184"/>
      <c r="D17" s="88" t="s">
        <v>15</v>
      </c>
      <c r="E17" s="88" t="s">
        <v>16</v>
      </c>
      <c r="F17" s="87" t="s">
        <v>17</v>
      </c>
      <c r="G17" s="87" t="s">
        <v>18</v>
      </c>
      <c r="H17" s="184"/>
    </row>
    <row r="18" spans="1:12" s="70" customFormat="1" ht="18.75" customHeight="1">
      <c r="A18" s="87">
        <v>1</v>
      </c>
      <c r="B18" s="87">
        <v>2</v>
      </c>
      <c r="C18" s="87">
        <v>3</v>
      </c>
      <c r="D18" s="88">
        <v>4</v>
      </c>
      <c r="E18" s="88">
        <v>5</v>
      </c>
      <c r="F18" s="88">
        <v>6</v>
      </c>
      <c r="G18" s="88">
        <v>7</v>
      </c>
      <c r="H18" s="88">
        <v>8</v>
      </c>
    </row>
    <row r="19" spans="1:12" s="71" customFormat="1" ht="21.75" customHeight="1">
      <c r="A19" s="89"/>
      <c r="B19" s="192" t="s">
        <v>19</v>
      </c>
      <c r="C19" s="192"/>
      <c r="D19" s="192"/>
      <c r="E19" s="192"/>
      <c r="F19" s="192"/>
      <c r="G19" s="192"/>
      <c r="H19" s="90"/>
    </row>
    <row r="20" spans="1:12" s="71" customFormat="1" ht="18.75" hidden="1">
      <c r="A20" s="91">
        <v>1</v>
      </c>
      <c r="B20" s="91"/>
      <c r="C20" s="92"/>
      <c r="D20" s="93"/>
      <c r="E20" s="93"/>
      <c r="F20" s="93"/>
      <c r="G20" s="93"/>
      <c r="H20" s="94">
        <f>SUM(D20:G20)</f>
        <v>0</v>
      </c>
    </row>
    <row r="21" spans="1:12" s="71" customFormat="1" ht="18.75" hidden="1">
      <c r="A21" s="91">
        <v>2</v>
      </c>
      <c r="B21" s="91"/>
      <c r="C21" s="92"/>
      <c r="D21" s="93"/>
      <c r="E21" s="93"/>
      <c r="F21" s="93"/>
      <c r="G21" s="93"/>
      <c r="H21" s="94">
        <f>SUM(D21:G21)</f>
        <v>0</v>
      </c>
    </row>
    <row r="22" spans="1:12" s="71" customFormat="1" ht="18.75" hidden="1">
      <c r="A22" s="91">
        <v>3</v>
      </c>
      <c r="B22" s="92"/>
      <c r="C22" s="92"/>
      <c r="D22" s="93"/>
      <c r="E22" s="93"/>
      <c r="F22" s="93"/>
      <c r="G22" s="93"/>
      <c r="H22" s="94">
        <f>SUM(D22:G22)</f>
        <v>0</v>
      </c>
    </row>
    <row r="23" spans="1:12" s="72" customFormat="1" ht="18.75">
      <c r="A23" s="188" t="s">
        <v>20</v>
      </c>
      <c r="B23" s="189"/>
      <c r="C23" s="190"/>
      <c r="D23" s="95">
        <f>SUM(D20:D22)</f>
        <v>0</v>
      </c>
      <c r="E23" s="95">
        <f>SUM(E20:E22)</f>
        <v>0</v>
      </c>
      <c r="F23" s="95">
        <f>SUM(F20:F22)</f>
        <v>0</v>
      </c>
      <c r="G23" s="95">
        <f>SUM(G20:G22)</f>
        <v>0</v>
      </c>
      <c r="H23" s="95">
        <f>SUM(H20:H22)</f>
        <v>0</v>
      </c>
    </row>
    <row r="24" spans="1:12" s="71" customFormat="1" ht="24" customHeight="1">
      <c r="A24" s="89"/>
      <c r="B24" s="192" t="s">
        <v>21</v>
      </c>
      <c r="C24" s="192"/>
      <c r="D24" s="192"/>
      <c r="E24" s="192"/>
      <c r="F24" s="192"/>
      <c r="G24" s="192"/>
      <c r="H24" s="90"/>
      <c r="J24" s="117"/>
      <c r="K24" s="118"/>
    </row>
    <row r="25" spans="1:12" s="71" customFormat="1" ht="24.95" customHeight="1">
      <c r="A25" s="91">
        <v>1</v>
      </c>
      <c r="B25" s="96" t="s">
        <v>22</v>
      </c>
      <c r="C25" s="97" t="str">
        <f>'ССР Т'!C25</f>
        <v>Строительство ВЛИ</v>
      </c>
      <c r="D25" s="98"/>
      <c r="E25" s="99"/>
      <c r="F25" s="98"/>
      <c r="G25" s="100"/>
      <c r="H25" s="101">
        <f>SUM(D25:G25)</f>
        <v>0</v>
      </c>
      <c r="I25" s="119"/>
    </row>
    <row r="26" spans="1:12" s="71" customFormat="1" ht="24.95" hidden="1" customHeight="1">
      <c r="A26" s="91">
        <v>2</v>
      </c>
      <c r="B26" s="96" t="s">
        <v>24</v>
      </c>
      <c r="C26" s="97" t="str">
        <f>'ССР Т'!C26</f>
        <v>Установка РЩ</v>
      </c>
      <c r="D26" s="98"/>
      <c r="E26" s="98"/>
      <c r="F26" s="98"/>
      <c r="G26" s="100"/>
      <c r="H26" s="101">
        <f>SUM(D26:G26)</f>
        <v>0</v>
      </c>
      <c r="I26" s="119"/>
    </row>
    <row r="27" spans="1:12" s="71" customFormat="1" ht="24.95" hidden="1" customHeight="1">
      <c r="A27" s="91">
        <v>3</v>
      </c>
      <c r="B27" s="96" t="s">
        <v>26</v>
      </c>
      <c r="C27" s="97" t="s">
        <v>27</v>
      </c>
      <c r="D27" s="98"/>
      <c r="E27" s="98"/>
      <c r="F27" s="98"/>
      <c r="G27" s="100"/>
      <c r="H27" s="101">
        <f>SUM(D27:G27)</f>
        <v>0</v>
      </c>
      <c r="I27" s="119"/>
      <c r="J27" s="117"/>
      <c r="K27" s="118"/>
      <c r="L27" s="120"/>
    </row>
    <row r="28" spans="1:12" s="71" customFormat="1" ht="24.95" hidden="1" customHeight="1">
      <c r="A28" s="91">
        <v>4</v>
      </c>
      <c r="B28" s="96" t="s">
        <v>28</v>
      </c>
      <c r="C28" s="97" t="s">
        <v>29</v>
      </c>
      <c r="D28" s="98"/>
      <c r="E28" s="98"/>
      <c r="F28" s="98"/>
      <c r="G28" s="100"/>
      <c r="H28" s="101">
        <f>SUM(D28:G28)</f>
        <v>0</v>
      </c>
      <c r="I28" s="119"/>
      <c r="J28" s="117"/>
      <c r="K28" s="118"/>
      <c r="L28" s="120"/>
    </row>
    <row r="29" spans="1:12" s="71" customFormat="1" ht="24.95" hidden="1" customHeight="1">
      <c r="A29" s="91">
        <v>5</v>
      </c>
      <c r="B29" s="96" t="s">
        <v>30</v>
      </c>
      <c r="C29" s="97" t="s">
        <v>31</v>
      </c>
      <c r="D29" s="98"/>
      <c r="E29" s="99"/>
      <c r="F29" s="98"/>
      <c r="G29" s="100"/>
      <c r="H29" s="101">
        <f>SUM(D29:G29)</f>
        <v>0</v>
      </c>
      <c r="J29" s="117"/>
      <c r="K29" s="117"/>
    </row>
    <row r="30" spans="1:12" s="72" customFormat="1" ht="21">
      <c r="A30" s="188" t="s">
        <v>32</v>
      </c>
      <c r="B30" s="189"/>
      <c r="C30" s="190"/>
      <c r="D30" s="102">
        <f>SUM(D25:D29)</f>
        <v>0</v>
      </c>
      <c r="E30" s="102">
        <f>SUM(E25:E29)</f>
        <v>0</v>
      </c>
      <c r="F30" s="102">
        <f>SUM(F25:F29)</f>
        <v>0</v>
      </c>
      <c r="G30" s="102">
        <f>SUM(G25:G29)</f>
        <v>0</v>
      </c>
      <c r="H30" s="102">
        <f>SUM(H25:H29)</f>
        <v>0</v>
      </c>
      <c r="I30" s="121"/>
      <c r="J30" s="122"/>
      <c r="K30" s="122"/>
    </row>
    <row r="31" spans="1:12" s="72" customFormat="1" ht="18.75">
      <c r="A31" s="185" t="s">
        <v>33</v>
      </c>
      <c r="B31" s="186"/>
      <c r="C31" s="187"/>
      <c r="D31" s="104">
        <f>D23+D30</f>
        <v>0</v>
      </c>
      <c r="E31" s="104">
        <f>E23+E30</f>
        <v>0</v>
      </c>
      <c r="F31" s="104">
        <f>F23+F30</f>
        <v>0</v>
      </c>
      <c r="G31" s="104">
        <f>G23+G30</f>
        <v>0</v>
      </c>
      <c r="H31" s="104">
        <f>H23+H30</f>
        <v>0</v>
      </c>
      <c r="I31" s="121"/>
    </row>
    <row r="32" spans="1:12" s="72" customFormat="1" ht="21" hidden="1" customHeight="1">
      <c r="A32" s="103"/>
      <c r="B32" s="183" t="s">
        <v>34</v>
      </c>
      <c r="C32" s="183"/>
      <c r="D32" s="183"/>
      <c r="E32" s="183"/>
      <c r="F32" s="183"/>
      <c r="G32" s="191"/>
      <c r="H32" s="105"/>
    </row>
    <row r="33" spans="1:8" s="72" customFormat="1" ht="18.75" hidden="1">
      <c r="A33" s="91">
        <v>3</v>
      </c>
      <c r="B33" s="91"/>
      <c r="C33" s="91"/>
      <c r="D33" s="93"/>
      <c r="E33" s="93"/>
      <c r="F33" s="93"/>
      <c r="G33" s="93"/>
      <c r="H33" s="94">
        <f>SUM(D33:G33)</f>
        <v>0</v>
      </c>
    </row>
    <row r="34" spans="1:8" s="72" customFormat="1" ht="18.75" hidden="1">
      <c r="A34" s="91">
        <v>8</v>
      </c>
      <c r="B34" s="91"/>
      <c r="C34" s="91"/>
      <c r="D34" s="93"/>
      <c r="E34" s="93"/>
      <c r="F34" s="93"/>
      <c r="G34" s="93"/>
      <c r="H34" s="94">
        <f>SUM(D34:G34)</f>
        <v>0</v>
      </c>
    </row>
    <row r="35" spans="1:8" s="72" customFormat="1" ht="18.75" hidden="1">
      <c r="A35" s="91">
        <v>9</v>
      </c>
      <c r="B35" s="91"/>
      <c r="C35" s="91"/>
      <c r="D35" s="93"/>
      <c r="E35" s="93"/>
      <c r="F35" s="93"/>
      <c r="G35" s="93"/>
      <c r="H35" s="94">
        <f>SUM(D35:G35)</f>
        <v>0</v>
      </c>
    </row>
    <row r="36" spans="1:8" s="72" customFormat="1" ht="18.75" hidden="1">
      <c r="A36" s="188" t="s">
        <v>35</v>
      </c>
      <c r="B36" s="189"/>
      <c r="C36" s="190"/>
      <c r="D36" s="95">
        <f>SUM(D33:D35)</f>
        <v>0</v>
      </c>
      <c r="E36" s="95">
        <f>SUM(E33:E35)</f>
        <v>0</v>
      </c>
      <c r="F36" s="95">
        <f>SUM(F33:F35)</f>
        <v>0</v>
      </c>
      <c r="G36" s="95">
        <f>SUM(G33:G35)</f>
        <v>0</v>
      </c>
      <c r="H36" s="95">
        <f>SUM(H33:H35)</f>
        <v>0</v>
      </c>
    </row>
    <row r="37" spans="1:8" s="72" customFormat="1" ht="18.75" hidden="1">
      <c r="A37" s="185" t="s">
        <v>36</v>
      </c>
      <c r="B37" s="186"/>
      <c r="C37" s="187"/>
      <c r="D37" s="106">
        <f>D31+D36</f>
        <v>0</v>
      </c>
      <c r="E37" s="106">
        <f>E31+E36</f>
        <v>0</v>
      </c>
      <c r="F37" s="106">
        <f>F31+F36</f>
        <v>0</v>
      </c>
      <c r="G37" s="106">
        <f>G31+G36</f>
        <v>0</v>
      </c>
      <c r="H37" s="106">
        <f>H31+H36</f>
        <v>0</v>
      </c>
    </row>
    <row r="38" spans="1:8" s="72" customFormat="1" ht="22.5" hidden="1" customHeight="1">
      <c r="A38" s="103"/>
      <c r="B38" s="183" t="s">
        <v>37</v>
      </c>
      <c r="C38" s="183"/>
      <c r="D38" s="183"/>
      <c r="E38" s="183"/>
      <c r="F38" s="183"/>
      <c r="G38" s="191"/>
      <c r="H38" s="105"/>
    </row>
    <row r="39" spans="1:8" s="72" customFormat="1" ht="18.75" hidden="1">
      <c r="A39" s="91">
        <v>4</v>
      </c>
      <c r="B39" s="91"/>
      <c r="C39" s="91"/>
      <c r="D39" s="93"/>
      <c r="E39" s="93"/>
      <c r="F39" s="93"/>
      <c r="G39" s="93"/>
      <c r="H39" s="94">
        <f>SUM(D39:G39)</f>
        <v>0</v>
      </c>
    </row>
    <row r="40" spans="1:8" s="72" customFormat="1" ht="18.75" hidden="1">
      <c r="A40" s="91">
        <v>11</v>
      </c>
      <c r="B40" s="91"/>
      <c r="C40" s="91"/>
      <c r="D40" s="93"/>
      <c r="E40" s="93"/>
      <c r="F40" s="93"/>
      <c r="G40" s="93"/>
      <c r="H40" s="94">
        <f>SUM(D40:G40)</f>
        <v>0</v>
      </c>
    </row>
    <row r="41" spans="1:8" s="72" customFormat="1" ht="18.75" hidden="1">
      <c r="A41" s="91">
        <v>12</v>
      </c>
      <c r="B41" s="91"/>
      <c r="C41" s="91"/>
      <c r="D41" s="93"/>
      <c r="E41" s="93"/>
      <c r="F41" s="93"/>
      <c r="G41" s="93"/>
      <c r="H41" s="94">
        <f>SUM(D41:G41)</f>
        <v>0</v>
      </c>
    </row>
    <row r="42" spans="1:8" s="72" customFormat="1" ht="18.75" hidden="1">
      <c r="A42" s="188" t="s">
        <v>38</v>
      </c>
      <c r="B42" s="189"/>
      <c r="C42" s="190"/>
      <c r="D42" s="95">
        <f>SUM(D39:D41)</f>
        <v>0</v>
      </c>
      <c r="E42" s="95">
        <f>SUM(E39:E41)</f>
        <v>0</v>
      </c>
      <c r="F42" s="95">
        <f>SUM(F39:F41)</f>
        <v>0</v>
      </c>
      <c r="G42" s="95">
        <f>SUM(G39:G41)</f>
        <v>0</v>
      </c>
      <c r="H42" s="95">
        <f>SUM(H39:H41)</f>
        <v>0</v>
      </c>
    </row>
    <row r="43" spans="1:8" s="72" customFormat="1" ht="18.75" hidden="1">
      <c r="A43" s="185" t="s">
        <v>39</v>
      </c>
      <c r="B43" s="186"/>
      <c r="C43" s="187"/>
      <c r="D43" s="106">
        <f>D37+D42</f>
        <v>0</v>
      </c>
      <c r="E43" s="106">
        <f>E37+E42</f>
        <v>0</v>
      </c>
      <c r="F43" s="106">
        <f>F37+F42</f>
        <v>0</v>
      </c>
      <c r="G43" s="106">
        <f>G37+G42</f>
        <v>0</v>
      </c>
      <c r="H43" s="106">
        <f>H37+H42</f>
        <v>0</v>
      </c>
    </row>
    <row r="44" spans="1:8" s="72" customFormat="1" ht="24" hidden="1" customHeight="1">
      <c r="A44" s="103"/>
      <c r="B44" s="183" t="s">
        <v>40</v>
      </c>
      <c r="C44" s="183"/>
      <c r="D44" s="183"/>
      <c r="E44" s="183"/>
      <c r="F44" s="183"/>
      <c r="G44" s="191"/>
      <c r="H44" s="105"/>
    </row>
    <row r="45" spans="1:8" s="72" customFormat="1" ht="18.75" hidden="1">
      <c r="A45" s="91">
        <v>5</v>
      </c>
      <c r="B45" s="91"/>
      <c r="C45" s="91"/>
      <c r="D45" s="93"/>
      <c r="E45" s="93"/>
      <c r="F45" s="93"/>
      <c r="G45" s="93"/>
      <c r="H45" s="94">
        <f>SUM(D45:G45)</f>
        <v>0</v>
      </c>
    </row>
    <row r="46" spans="1:8" s="72" customFormat="1" ht="18.75" hidden="1">
      <c r="A46" s="91">
        <v>14</v>
      </c>
      <c r="B46" s="91"/>
      <c r="C46" s="91"/>
      <c r="D46" s="93"/>
      <c r="E46" s="93"/>
      <c r="F46" s="93"/>
      <c r="G46" s="93"/>
      <c r="H46" s="94">
        <f>SUM(D46:G46)</f>
        <v>0</v>
      </c>
    </row>
    <row r="47" spans="1:8" s="72" customFormat="1" ht="18.75" hidden="1">
      <c r="A47" s="91">
        <v>15</v>
      </c>
      <c r="B47" s="91"/>
      <c r="C47" s="91"/>
      <c r="D47" s="93"/>
      <c r="E47" s="93"/>
      <c r="F47" s="93"/>
      <c r="G47" s="93"/>
      <c r="H47" s="94">
        <f>SUM(D47:G47)</f>
        <v>0</v>
      </c>
    </row>
    <row r="48" spans="1:8" s="72" customFormat="1" ht="18.75" hidden="1">
      <c r="A48" s="188" t="s">
        <v>41</v>
      </c>
      <c r="B48" s="189"/>
      <c r="C48" s="190"/>
      <c r="D48" s="95">
        <f>SUM(D45:D47)</f>
        <v>0</v>
      </c>
      <c r="E48" s="95">
        <f>SUM(E45:E47)</f>
        <v>0</v>
      </c>
      <c r="F48" s="95">
        <f>SUM(F45:F47)</f>
        <v>0</v>
      </c>
      <c r="G48" s="95">
        <f>SUM(G45:G47)</f>
        <v>0</v>
      </c>
      <c r="H48" s="95">
        <f>SUM(H45:H47)</f>
        <v>0</v>
      </c>
    </row>
    <row r="49" spans="1:8" s="72" customFormat="1" ht="18.75" hidden="1">
      <c r="A49" s="185" t="s">
        <v>42</v>
      </c>
      <c r="B49" s="186"/>
      <c r="C49" s="187"/>
      <c r="D49" s="106">
        <f>D43+D48</f>
        <v>0</v>
      </c>
      <c r="E49" s="106">
        <f>E43+E48</f>
        <v>0</v>
      </c>
      <c r="F49" s="106">
        <f>F43+F48</f>
        <v>0</v>
      </c>
      <c r="G49" s="106">
        <f>G43+G48</f>
        <v>0</v>
      </c>
      <c r="H49" s="106">
        <f>H43+H48</f>
        <v>0</v>
      </c>
    </row>
    <row r="50" spans="1:8" s="72" customFormat="1" ht="21" hidden="1" customHeight="1">
      <c r="A50" s="103"/>
      <c r="B50" s="183" t="s">
        <v>43</v>
      </c>
      <c r="C50" s="183"/>
      <c r="D50" s="183"/>
      <c r="E50" s="183"/>
      <c r="F50" s="183"/>
      <c r="G50" s="191"/>
      <c r="H50" s="105"/>
    </row>
    <row r="51" spans="1:8" s="72" customFormat="1" ht="18.75" hidden="1">
      <c r="A51" s="91">
        <v>6</v>
      </c>
      <c r="B51" s="91"/>
      <c r="C51" s="91"/>
      <c r="D51" s="93"/>
      <c r="E51" s="93"/>
      <c r="F51" s="93"/>
      <c r="G51" s="93"/>
      <c r="H51" s="94">
        <f>SUM(D51:G51)</f>
        <v>0</v>
      </c>
    </row>
    <row r="52" spans="1:8" s="72" customFormat="1" ht="18.75" hidden="1">
      <c r="A52" s="91">
        <v>17</v>
      </c>
      <c r="B52" s="91"/>
      <c r="C52" s="91"/>
      <c r="D52" s="93"/>
      <c r="E52" s="93"/>
      <c r="F52" s="93"/>
      <c r="G52" s="93"/>
      <c r="H52" s="94">
        <f>SUM(D52:G52)</f>
        <v>0</v>
      </c>
    </row>
    <row r="53" spans="1:8" s="72" customFormat="1" ht="18.75" hidden="1">
      <c r="A53" s="91">
        <v>18</v>
      </c>
      <c r="B53" s="91"/>
      <c r="C53" s="91"/>
      <c r="D53" s="93"/>
      <c r="E53" s="93"/>
      <c r="F53" s="93"/>
      <c r="G53" s="93"/>
      <c r="H53" s="94">
        <f>SUM(D53:G53)</f>
        <v>0</v>
      </c>
    </row>
    <row r="54" spans="1:8" s="72" customFormat="1" ht="18.75" hidden="1">
      <c r="A54" s="188" t="s">
        <v>44</v>
      </c>
      <c r="B54" s="189"/>
      <c r="C54" s="190"/>
      <c r="D54" s="95">
        <f>SUM(D51:D53)</f>
        <v>0</v>
      </c>
      <c r="E54" s="95">
        <f>SUM(E51:E53)</f>
        <v>0</v>
      </c>
      <c r="F54" s="95">
        <f>SUM(F51:F53)</f>
        <v>0</v>
      </c>
      <c r="G54" s="95">
        <f>SUM(G51:G53)</f>
        <v>0</v>
      </c>
      <c r="H54" s="95">
        <f>SUM(H51:H53)</f>
        <v>0</v>
      </c>
    </row>
    <row r="55" spans="1:8" s="72" customFormat="1" ht="18.75" hidden="1">
      <c r="A55" s="185" t="s">
        <v>45</v>
      </c>
      <c r="B55" s="186"/>
      <c r="C55" s="187"/>
      <c r="D55" s="106">
        <f>D49+D54</f>
        <v>0</v>
      </c>
      <c r="E55" s="106">
        <f>E49+E54</f>
        <v>0</v>
      </c>
      <c r="F55" s="106">
        <f>F49+F54</f>
        <v>0</v>
      </c>
      <c r="G55" s="106">
        <f>G49+G54</f>
        <v>0</v>
      </c>
      <c r="H55" s="106">
        <f>H49+H54</f>
        <v>0</v>
      </c>
    </row>
    <row r="56" spans="1:8" s="72" customFormat="1" ht="29.1" hidden="1" customHeight="1">
      <c r="A56" s="103"/>
      <c r="B56" s="183" t="s">
        <v>46</v>
      </c>
      <c r="C56" s="183"/>
      <c r="D56" s="183"/>
      <c r="E56" s="183"/>
      <c r="F56" s="183"/>
      <c r="G56" s="191"/>
      <c r="H56" s="105"/>
    </row>
    <row r="57" spans="1:8" s="72" customFormat="1" ht="18.75" hidden="1">
      <c r="A57" s="91">
        <v>7</v>
      </c>
      <c r="B57" s="91"/>
      <c r="C57" s="91"/>
      <c r="D57" s="93"/>
      <c r="E57" s="93"/>
      <c r="F57" s="93"/>
      <c r="G57" s="93"/>
      <c r="H57" s="94">
        <f>SUM(D57:G57)</f>
        <v>0</v>
      </c>
    </row>
    <row r="58" spans="1:8" s="72" customFormat="1" ht="18.75" hidden="1">
      <c r="A58" s="91">
        <v>20</v>
      </c>
      <c r="B58" s="91"/>
      <c r="C58" s="91"/>
      <c r="D58" s="93"/>
      <c r="E58" s="93"/>
      <c r="F58" s="93"/>
      <c r="G58" s="93"/>
      <c r="H58" s="94">
        <f>SUM(D58:G58)</f>
        <v>0</v>
      </c>
    </row>
    <row r="59" spans="1:8" s="72" customFormat="1" ht="18.75" hidden="1">
      <c r="A59" s="91">
        <v>21</v>
      </c>
      <c r="B59" s="91"/>
      <c r="C59" s="91"/>
      <c r="D59" s="93"/>
      <c r="E59" s="93"/>
      <c r="F59" s="93"/>
      <c r="G59" s="93"/>
      <c r="H59" s="94">
        <f>SUM(D59:G59)</f>
        <v>0</v>
      </c>
    </row>
    <row r="60" spans="1:8" s="72" customFormat="1" ht="18.75" hidden="1">
      <c r="A60" s="188" t="s">
        <v>47</v>
      </c>
      <c r="B60" s="189"/>
      <c r="C60" s="190"/>
      <c r="D60" s="95">
        <f>SUM(D57:D59)</f>
        <v>0</v>
      </c>
      <c r="E60" s="95">
        <f>SUM(E57:E59)</f>
        <v>0</v>
      </c>
      <c r="F60" s="95">
        <f>SUM(F57:F59)</f>
        <v>0</v>
      </c>
      <c r="G60" s="95">
        <f>SUM(G57:G59)</f>
        <v>0</v>
      </c>
      <c r="H60" s="95">
        <f>SUM(H57:H59)</f>
        <v>0</v>
      </c>
    </row>
    <row r="61" spans="1:8" s="72" customFormat="1" ht="18.75" hidden="1">
      <c r="A61" s="185" t="s">
        <v>48</v>
      </c>
      <c r="B61" s="186"/>
      <c r="C61" s="187"/>
      <c r="D61" s="106">
        <f>D55+D60</f>
        <v>0</v>
      </c>
      <c r="E61" s="106">
        <f>E55+E60</f>
        <v>0</v>
      </c>
      <c r="F61" s="106">
        <f>F55+F60</f>
        <v>0</v>
      </c>
      <c r="G61" s="106">
        <f>G55+G60</f>
        <v>0</v>
      </c>
      <c r="H61" s="106">
        <f>H55+H60</f>
        <v>0</v>
      </c>
    </row>
    <row r="62" spans="1:8" s="71" customFormat="1" ht="28.5" customHeight="1">
      <c r="A62" s="107"/>
      <c r="B62" s="183" t="s">
        <v>49</v>
      </c>
      <c r="C62" s="183"/>
      <c r="D62" s="183"/>
      <c r="E62" s="183"/>
      <c r="F62" s="183"/>
      <c r="G62" s="183"/>
      <c r="H62" s="90"/>
    </row>
    <row r="63" spans="1:8" s="71" customFormat="1" ht="56.25">
      <c r="A63" s="91">
        <v>2</v>
      </c>
      <c r="B63" s="108" t="s">
        <v>50</v>
      </c>
      <c r="C63" s="109" t="s">
        <v>51</v>
      </c>
      <c r="D63" s="110">
        <f>ROUND(D61*2.5%,5)</f>
        <v>0</v>
      </c>
      <c r="E63" s="110">
        <f>ROUND(E61*2.5%,5)</f>
        <v>0</v>
      </c>
      <c r="F63" s="110"/>
      <c r="G63" s="110"/>
      <c r="H63" s="111">
        <f t="shared" ref="H63:H65" si="0">SUM(D63:G63)</f>
        <v>0</v>
      </c>
    </row>
    <row r="64" spans="1:8" s="71" customFormat="1" ht="18.75" hidden="1">
      <c r="A64" s="112">
        <v>23</v>
      </c>
      <c r="B64" s="113"/>
      <c r="C64" s="114"/>
      <c r="D64" s="115"/>
      <c r="E64" s="115"/>
      <c r="F64" s="115"/>
      <c r="G64" s="115"/>
      <c r="H64" s="101">
        <f t="shared" si="0"/>
        <v>0</v>
      </c>
    </row>
    <row r="65" spans="1:11" s="71" customFormat="1" ht="18.75" hidden="1">
      <c r="A65" s="112">
        <v>24</v>
      </c>
      <c r="B65" s="113"/>
      <c r="C65" s="114"/>
      <c r="D65" s="115"/>
      <c r="E65" s="115"/>
      <c r="F65" s="115"/>
      <c r="G65" s="115"/>
      <c r="H65" s="101">
        <f t="shared" si="0"/>
        <v>0</v>
      </c>
    </row>
    <row r="66" spans="1:11" s="71" customFormat="1" ht="18.75">
      <c r="A66" s="188" t="s">
        <v>52</v>
      </c>
      <c r="B66" s="189"/>
      <c r="C66" s="190"/>
      <c r="D66" s="102">
        <f>SUM(D63:D65)</f>
        <v>0</v>
      </c>
      <c r="E66" s="102">
        <f>SUM(E63:E65)</f>
        <v>0</v>
      </c>
      <c r="F66" s="102">
        <f>SUM(F63:F65)</f>
        <v>0</v>
      </c>
      <c r="G66" s="102">
        <f>SUM(G63:G65)</f>
        <v>0</v>
      </c>
      <c r="H66" s="102">
        <f>SUM(H63:H65)</f>
        <v>0</v>
      </c>
    </row>
    <row r="67" spans="1:11" s="71" customFormat="1" ht="18.75">
      <c r="A67" s="185" t="s">
        <v>53</v>
      </c>
      <c r="B67" s="186"/>
      <c r="C67" s="187"/>
      <c r="D67" s="104">
        <f>D61+D66</f>
        <v>0</v>
      </c>
      <c r="E67" s="104">
        <f>E61+E66</f>
        <v>0</v>
      </c>
      <c r="F67" s="104">
        <f>F61+F66</f>
        <v>0</v>
      </c>
      <c r="G67" s="104">
        <f>G61+G66</f>
        <v>0</v>
      </c>
      <c r="H67" s="104">
        <f>H61+H66</f>
        <v>0</v>
      </c>
    </row>
    <row r="68" spans="1:11" s="71" customFormat="1" ht="29.1" customHeight="1">
      <c r="A68" s="107"/>
      <c r="B68" s="183" t="s">
        <v>54</v>
      </c>
      <c r="C68" s="183"/>
      <c r="D68" s="183"/>
      <c r="E68" s="183"/>
      <c r="F68" s="183"/>
      <c r="G68" s="183"/>
      <c r="H68" s="90"/>
    </row>
    <row r="69" spans="1:11" s="71" customFormat="1" ht="75">
      <c r="A69" s="91">
        <v>3</v>
      </c>
      <c r="B69" s="123" t="s">
        <v>55</v>
      </c>
      <c r="C69" s="123" t="s">
        <v>56</v>
      </c>
      <c r="D69" s="110">
        <f>ROUND(D67*1.9%,5)</f>
        <v>0</v>
      </c>
      <c r="E69" s="110">
        <f>ROUND(E67*1.9%,5)</f>
        <v>0</v>
      </c>
      <c r="F69" s="110"/>
      <c r="G69" s="110"/>
      <c r="H69" s="111">
        <f t="shared" ref="H69" si="1">SUM(D69:G69)</f>
        <v>0</v>
      </c>
      <c r="J69" s="117" t="s">
        <v>57</v>
      </c>
      <c r="K69" s="118">
        <f>ROUND((D31+E31)*1000*1.019+(H70+H71+H72+H73+H74)*1000,2)</f>
        <v>0</v>
      </c>
    </row>
    <row r="70" spans="1:11" s="71" customFormat="1" ht="24.95" customHeight="1">
      <c r="A70" s="112">
        <v>4</v>
      </c>
      <c r="B70" s="96" t="s">
        <v>58</v>
      </c>
      <c r="C70" s="97" t="str">
        <f>'ССР Т'!C70</f>
        <v>ПНР ВЛИ</v>
      </c>
      <c r="D70" s="115"/>
      <c r="E70" s="115"/>
      <c r="F70" s="115"/>
      <c r="G70" s="98"/>
      <c r="H70" s="101">
        <f>G70</f>
        <v>0</v>
      </c>
      <c r="I70" s="147"/>
      <c r="J70" s="117" t="s">
        <v>60</v>
      </c>
      <c r="K70" s="118">
        <f>F31*1000</f>
        <v>0</v>
      </c>
    </row>
    <row r="71" spans="1:11" s="71" customFormat="1" ht="24.95" hidden="1" customHeight="1">
      <c r="A71" s="91">
        <v>6</v>
      </c>
      <c r="B71" s="96" t="s">
        <v>61</v>
      </c>
      <c r="C71" s="97" t="str">
        <f>'ССР Т'!C71</f>
        <v>ПНР РЩ</v>
      </c>
      <c r="D71" s="115"/>
      <c r="E71" s="115"/>
      <c r="F71" s="115"/>
      <c r="G71" s="98"/>
      <c r="H71" s="101">
        <f>G71</f>
        <v>0</v>
      </c>
      <c r="J71" s="117" t="s">
        <v>60</v>
      </c>
      <c r="K71" s="118">
        <f>F30*1000</f>
        <v>0</v>
      </c>
    </row>
    <row r="72" spans="1:11" s="71" customFormat="1" ht="24.95" hidden="1" customHeight="1">
      <c r="A72" s="112">
        <v>10</v>
      </c>
      <c r="B72" s="96" t="s">
        <v>63</v>
      </c>
      <c r="C72" s="97" t="s">
        <v>64</v>
      </c>
      <c r="D72" s="115"/>
      <c r="E72" s="115"/>
      <c r="F72" s="115"/>
      <c r="G72" s="98"/>
      <c r="H72" s="101">
        <f>G72</f>
        <v>0</v>
      </c>
    </row>
    <row r="73" spans="1:11" s="71" customFormat="1" ht="24.95" hidden="1" customHeight="1">
      <c r="A73" s="112">
        <v>11</v>
      </c>
      <c r="B73" s="96" t="s">
        <v>65</v>
      </c>
      <c r="C73" s="97" t="s">
        <v>66</v>
      </c>
      <c r="D73" s="115"/>
      <c r="E73" s="115"/>
      <c r="F73" s="115"/>
      <c r="G73" s="98"/>
      <c r="H73" s="101">
        <f>G73</f>
        <v>0</v>
      </c>
    </row>
    <row r="74" spans="1:11" s="71" customFormat="1" ht="24.95" hidden="1" customHeight="1">
      <c r="A74" s="91">
        <v>12</v>
      </c>
      <c r="B74" s="96" t="s">
        <v>67</v>
      </c>
      <c r="C74" s="97" t="s">
        <v>68</v>
      </c>
      <c r="D74" s="115"/>
      <c r="E74" s="115"/>
      <c r="F74" s="115"/>
      <c r="G74" s="98"/>
      <c r="H74" s="101">
        <f>G74</f>
        <v>0</v>
      </c>
    </row>
    <row r="75" spans="1:11" s="71" customFormat="1" ht="18.75">
      <c r="A75" s="188" t="s">
        <v>69</v>
      </c>
      <c r="B75" s="189"/>
      <c r="C75" s="190"/>
      <c r="D75" s="102">
        <f>SUM(D69:D74)</f>
        <v>0</v>
      </c>
      <c r="E75" s="102">
        <f>SUM(E69:E74)</f>
        <v>0</v>
      </c>
      <c r="F75" s="102">
        <f>SUM(F69:F74)</f>
        <v>0</v>
      </c>
      <c r="G75" s="102">
        <f>SUM(G69:G74)</f>
        <v>0</v>
      </c>
      <c r="H75" s="102">
        <f>SUM(H69:H74)</f>
        <v>0</v>
      </c>
      <c r="I75" s="148" t="s">
        <v>57</v>
      </c>
      <c r="J75" s="148"/>
    </row>
    <row r="76" spans="1:11" s="71" customFormat="1" ht="18.75">
      <c r="A76" s="185" t="s">
        <v>70</v>
      </c>
      <c r="B76" s="186"/>
      <c r="C76" s="187"/>
      <c r="D76" s="104">
        <f>D67+D75</f>
        <v>0</v>
      </c>
      <c r="E76" s="104">
        <f>E67+E75</f>
        <v>0</v>
      </c>
      <c r="F76" s="104">
        <f>F67+F75</f>
        <v>0</v>
      </c>
      <c r="G76" s="104">
        <f>G67+G75</f>
        <v>0</v>
      </c>
      <c r="H76" s="124">
        <f>H67+H75</f>
        <v>0</v>
      </c>
      <c r="I76" s="149">
        <f>K69+K70</f>
        <v>0</v>
      </c>
      <c r="J76" s="150"/>
    </row>
    <row r="77" spans="1:11" s="71" customFormat="1" ht="28.5" customHeight="1">
      <c r="A77" s="107"/>
      <c r="B77" s="183" t="s">
        <v>71</v>
      </c>
      <c r="C77" s="183"/>
      <c r="D77" s="183"/>
      <c r="E77" s="183"/>
      <c r="F77" s="183"/>
      <c r="G77" s="183"/>
      <c r="H77" s="91"/>
    </row>
    <row r="78" spans="1:11" s="71" customFormat="1" ht="56.25">
      <c r="A78" s="91">
        <v>5</v>
      </c>
      <c r="B78" s="113" t="s">
        <v>72</v>
      </c>
      <c r="C78" s="125" t="s">
        <v>73</v>
      </c>
      <c r="D78" s="115"/>
      <c r="E78" s="115"/>
      <c r="F78" s="115"/>
      <c r="G78" s="115">
        <f>ROUND(H76*0.0214,5)</f>
        <v>0</v>
      </c>
      <c r="H78" s="101">
        <f>SUM(D78:G78)</f>
        <v>0</v>
      </c>
    </row>
    <row r="79" spans="1:11" s="71" customFormat="1" ht="56.25">
      <c r="A79" s="112">
        <v>6</v>
      </c>
      <c r="B79" s="113" t="s">
        <v>74</v>
      </c>
      <c r="C79" s="114" t="s">
        <v>75</v>
      </c>
      <c r="D79" s="115"/>
      <c r="E79" s="115"/>
      <c r="F79" s="115"/>
      <c r="G79" s="115">
        <f>ROUND((H76+H93)*0.0393,5)</f>
        <v>0</v>
      </c>
      <c r="H79" s="101">
        <f>SUM(D79:G79)</f>
        <v>0</v>
      </c>
    </row>
    <row r="80" spans="1:11" s="71" customFormat="1" ht="18.75" hidden="1">
      <c r="A80" s="112">
        <v>30</v>
      </c>
      <c r="B80" s="113"/>
      <c r="C80" s="114"/>
      <c r="D80" s="115"/>
      <c r="E80" s="115"/>
      <c r="F80" s="115"/>
      <c r="G80" s="115"/>
      <c r="H80" s="101">
        <f>SUM(D80:G80)</f>
        <v>0</v>
      </c>
    </row>
    <row r="81" spans="1:11" s="71" customFormat="1" ht="18.75">
      <c r="A81" s="188" t="s">
        <v>76</v>
      </c>
      <c r="B81" s="189"/>
      <c r="C81" s="190"/>
      <c r="D81" s="102">
        <f>SUM(D78:D80)</f>
        <v>0</v>
      </c>
      <c r="E81" s="102">
        <f>SUM(E78:E80)</f>
        <v>0</v>
      </c>
      <c r="F81" s="102">
        <f>SUM(F78:F80)</f>
        <v>0</v>
      </c>
      <c r="G81" s="102">
        <f>SUM(G78:G80)</f>
        <v>0</v>
      </c>
      <c r="H81" s="102">
        <f>SUM(D81:G81)</f>
        <v>0</v>
      </c>
    </row>
    <row r="82" spans="1:11" s="71" customFormat="1" ht="18.75">
      <c r="A82" s="185" t="s">
        <v>77</v>
      </c>
      <c r="B82" s="186"/>
      <c r="C82" s="187"/>
      <c r="D82" s="104">
        <f>D76+D81</f>
        <v>0</v>
      </c>
      <c r="E82" s="104">
        <f>E76+E81</f>
        <v>0</v>
      </c>
      <c r="F82" s="104">
        <f>F76+F81</f>
        <v>0</v>
      </c>
      <c r="G82" s="104">
        <f>G76+G81</f>
        <v>0</v>
      </c>
      <c r="H82" s="104">
        <f>H76+H81</f>
        <v>0</v>
      </c>
    </row>
    <row r="83" spans="1:11" s="71" customFormat="1" ht="28.5" hidden="1" customHeight="1">
      <c r="A83" s="107"/>
      <c r="B83" s="183" t="s">
        <v>78</v>
      </c>
      <c r="C83" s="183"/>
      <c r="D83" s="183"/>
      <c r="E83" s="183"/>
      <c r="F83" s="183"/>
      <c r="G83" s="183"/>
      <c r="H83" s="91"/>
    </row>
    <row r="84" spans="1:11" s="71" customFormat="1" ht="18.75" hidden="1">
      <c r="A84" s="112">
        <v>13</v>
      </c>
      <c r="B84" s="113"/>
      <c r="C84" s="114"/>
      <c r="D84" s="93"/>
      <c r="E84" s="93"/>
      <c r="F84" s="93"/>
      <c r="G84" s="93"/>
      <c r="H84" s="94">
        <f>SUM(D84:G84)</f>
        <v>0</v>
      </c>
    </row>
    <row r="85" spans="1:11" s="71" customFormat="1" ht="18.75" hidden="1">
      <c r="A85" s="112">
        <v>32</v>
      </c>
      <c r="B85" s="113"/>
      <c r="C85" s="114"/>
      <c r="D85" s="93"/>
      <c r="E85" s="93"/>
      <c r="F85" s="93"/>
      <c r="G85" s="93"/>
      <c r="H85" s="94">
        <f>SUM(D85:G85)</f>
        <v>0</v>
      </c>
    </row>
    <row r="86" spans="1:11" s="71" customFormat="1" ht="18.75" hidden="1">
      <c r="A86" s="112">
        <v>33</v>
      </c>
      <c r="B86" s="113"/>
      <c r="C86" s="114"/>
      <c r="D86" s="93"/>
      <c r="E86" s="93"/>
      <c r="F86" s="93"/>
      <c r="G86" s="93"/>
      <c r="H86" s="94">
        <f>SUM(D86:G86)</f>
        <v>0</v>
      </c>
    </row>
    <row r="87" spans="1:11" s="71" customFormat="1" ht="18.75" hidden="1">
      <c r="A87" s="188" t="s">
        <v>76</v>
      </c>
      <c r="B87" s="189"/>
      <c r="C87" s="190"/>
      <c r="D87" s="95">
        <f>SUM(D84:D86)</f>
        <v>0</v>
      </c>
      <c r="E87" s="95">
        <f>SUM(E84:E86)</f>
        <v>0</v>
      </c>
      <c r="F87" s="95">
        <f>SUM(F84:F86)</f>
        <v>0</v>
      </c>
      <c r="G87" s="95">
        <f>SUM(G84:G86)</f>
        <v>0</v>
      </c>
      <c r="H87" s="95">
        <f>SUM(D87:G87)</f>
        <v>0</v>
      </c>
    </row>
    <row r="88" spans="1:11" s="71" customFormat="1" ht="18.75" hidden="1">
      <c r="A88" s="185" t="s">
        <v>79</v>
      </c>
      <c r="B88" s="186"/>
      <c r="C88" s="187"/>
      <c r="D88" s="106">
        <f>D82+D87</f>
        <v>0</v>
      </c>
      <c r="E88" s="106">
        <f>E82+E87</f>
        <v>0</v>
      </c>
      <c r="F88" s="106">
        <f>F82+F87</f>
        <v>0</v>
      </c>
      <c r="G88" s="106">
        <f>G82+G87</f>
        <v>0</v>
      </c>
      <c r="H88" s="106">
        <f>H82+H87</f>
        <v>0</v>
      </c>
    </row>
    <row r="89" spans="1:11" s="71" customFormat="1" ht="29.1" customHeight="1">
      <c r="A89" s="107"/>
      <c r="B89" s="183" t="s">
        <v>80</v>
      </c>
      <c r="C89" s="183"/>
      <c r="D89" s="183"/>
      <c r="E89" s="183"/>
      <c r="F89" s="183"/>
      <c r="G89" s="183"/>
      <c r="H89" s="91"/>
    </row>
    <row r="90" spans="1:11" s="71" customFormat="1" ht="21">
      <c r="A90" s="91">
        <v>7</v>
      </c>
      <c r="B90" s="126">
        <f>D14</f>
        <v>0</v>
      </c>
      <c r="C90" s="127" t="s">
        <v>81</v>
      </c>
      <c r="D90" s="115"/>
      <c r="E90" s="115"/>
      <c r="F90" s="115"/>
      <c r="G90" s="98"/>
      <c r="H90" s="101">
        <f>SUM(D90:G90)</f>
        <v>0</v>
      </c>
      <c r="I90" s="141">
        <v>26278.5</v>
      </c>
      <c r="J90" s="151"/>
    </row>
    <row r="91" spans="1:11" s="71" customFormat="1" ht="18.75" hidden="1">
      <c r="A91" s="112">
        <v>14</v>
      </c>
      <c r="B91" s="91" t="s">
        <v>82</v>
      </c>
      <c r="C91" s="128" t="s">
        <v>83</v>
      </c>
      <c r="D91" s="115"/>
      <c r="E91" s="115"/>
      <c r="F91" s="115"/>
      <c r="G91" s="115">
        <v>0</v>
      </c>
      <c r="H91" s="101">
        <f>SUM(D91:G91)</f>
        <v>0</v>
      </c>
    </row>
    <row r="92" spans="1:11" s="71" customFormat="1" ht="18.75" hidden="1">
      <c r="A92" s="112">
        <v>36</v>
      </c>
      <c r="B92" s="91"/>
      <c r="C92" s="129"/>
      <c r="D92" s="115"/>
      <c r="E92" s="115"/>
      <c r="F92" s="115"/>
      <c r="G92" s="115"/>
      <c r="H92" s="101">
        <f>SUM(D92:G92)</f>
        <v>0</v>
      </c>
    </row>
    <row r="93" spans="1:11" s="71" customFormat="1" ht="18.75">
      <c r="A93" s="188" t="s">
        <v>84</v>
      </c>
      <c r="B93" s="189"/>
      <c r="C93" s="190"/>
      <c r="D93" s="102">
        <f>SUM(D90:D92)</f>
        <v>0</v>
      </c>
      <c r="E93" s="102">
        <f>SUM(E90:E92)</f>
        <v>0</v>
      </c>
      <c r="F93" s="102">
        <f>SUM(F90:F92)</f>
        <v>0</v>
      </c>
      <c r="G93" s="102">
        <f>SUM(G90:G92)</f>
        <v>0</v>
      </c>
      <c r="H93" s="102">
        <f>SUM(H90:H92)</f>
        <v>0</v>
      </c>
      <c r="I93" s="152"/>
    </row>
    <row r="94" spans="1:11" s="71" customFormat="1" ht="18.75">
      <c r="A94" s="185" t="s">
        <v>85</v>
      </c>
      <c r="B94" s="186"/>
      <c r="C94" s="187"/>
      <c r="D94" s="104">
        <f>D88+D93</f>
        <v>0</v>
      </c>
      <c r="E94" s="104">
        <f>E88+E93</f>
        <v>0</v>
      </c>
      <c r="F94" s="104">
        <f>F88+F93</f>
        <v>0</v>
      </c>
      <c r="G94" s="104">
        <f>G88+G93</f>
        <v>0</v>
      </c>
      <c r="H94" s="104">
        <f>H93+H88</f>
        <v>0</v>
      </c>
      <c r="I94" s="153"/>
      <c r="J94" s="148" t="s">
        <v>86</v>
      </c>
      <c r="K94" s="148" t="s">
        <v>87</v>
      </c>
    </row>
    <row r="95" spans="1:11" s="71" customFormat="1" ht="28.5" customHeight="1">
      <c r="A95" s="107"/>
      <c r="B95" s="183" t="s">
        <v>88</v>
      </c>
      <c r="C95" s="183"/>
      <c r="D95" s="183"/>
      <c r="E95" s="183"/>
      <c r="F95" s="183"/>
      <c r="G95" s="183"/>
      <c r="H95" s="91"/>
      <c r="I95" s="154" t="s">
        <v>89</v>
      </c>
      <c r="J95" s="155">
        <f>I76/1000+G90</f>
        <v>0</v>
      </c>
      <c r="K95" s="156">
        <f>J95*1.2</f>
        <v>0</v>
      </c>
    </row>
    <row r="96" spans="1:11" s="71" customFormat="1" ht="37.5">
      <c r="A96" s="91">
        <v>8</v>
      </c>
      <c r="B96" s="113" t="s">
        <v>90</v>
      </c>
      <c r="C96" s="125" t="s">
        <v>91</v>
      </c>
      <c r="D96" s="115">
        <f>ROUND(D94*0.03,5)</f>
        <v>0</v>
      </c>
      <c r="E96" s="115">
        <f t="shared" ref="E96:G96" si="2">ROUND(E94*0.03,5)</f>
        <v>0</v>
      </c>
      <c r="F96" s="115">
        <f t="shared" si="2"/>
        <v>0</v>
      </c>
      <c r="G96" s="115">
        <f t="shared" si="2"/>
        <v>0</v>
      </c>
      <c r="H96" s="101">
        <f>SUM(D96:G96)</f>
        <v>0</v>
      </c>
      <c r="I96" s="157"/>
      <c r="J96" s="117"/>
      <c r="K96" s="117"/>
    </row>
    <row r="97" spans="1:12" s="71" customFormat="1" ht="21" hidden="1">
      <c r="A97" s="91">
        <v>38</v>
      </c>
      <c r="B97" s="113"/>
      <c r="C97" s="125"/>
      <c r="D97" s="115"/>
      <c r="E97" s="115"/>
      <c r="F97" s="115"/>
      <c r="G97" s="115"/>
      <c r="H97" s="101">
        <f>SUM(D97:G97)</f>
        <v>0</v>
      </c>
      <c r="I97" s="117"/>
      <c r="J97" s="117"/>
      <c r="K97" s="117"/>
    </row>
    <row r="98" spans="1:12" s="71" customFormat="1" ht="21" hidden="1">
      <c r="A98" s="91">
        <v>39</v>
      </c>
      <c r="B98" s="113"/>
      <c r="C98" s="125"/>
      <c r="D98" s="115"/>
      <c r="E98" s="115"/>
      <c r="F98" s="115"/>
      <c r="G98" s="115"/>
      <c r="H98" s="101">
        <f>SUM(D98:G98)</f>
        <v>0</v>
      </c>
      <c r="I98" s="157"/>
      <c r="J98" s="117"/>
      <c r="K98" s="117"/>
    </row>
    <row r="99" spans="1:12" s="71" customFormat="1" ht="20.25" customHeight="1">
      <c r="A99" s="130"/>
      <c r="B99" s="130"/>
      <c r="C99" s="131" t="s">
        <v>92</v>
      </c>
      <c r="D99" s="132">
        <f>SUM(D96:D98)</f>
        <v>0</v>
      </c>
      <c r="E99" s="132">
        <f>SUM(E96:E98)</f>
        <v>0</v>
      </c>
      <c r="F99" s="132">
        <f>SUM(F96:F98)</f>
        <v>0</v>
      </c>
      <c r="G99" s="132">
        <f>SUM(G96:G98)</f>
        <v>0</v>
      </c>
      <c r="H99" s="132">
        <f>SUM(H96:H98)</f>
        <v>0</v>
      </c>
      <c r="I99" s="158"/>
      <c r="J99" s="159" t="s">
        <v>93</v>
      </c>
      <c r="K99" s="117"/>
    </row>
    <row r="100" spans="1:12" s="71" customFormat="1" ht="21">
      <c r="A100" s="133"/>
      <c r="B100" s="133"/>
      <c r="C100" s="133" t="s">
        <v>94</v>
      </c>
      <c r="D100" s="134">
        <f>D94+D99</f>
        <v>0</v>
      </c>
      <c r="E100" s="134">
        <f>E94+E99</f>
        <v>0</v>
      </c>
      <c r="F100" s="134">
        <f>F94+F99</f>
        <v>0</v>
      </c>
      <c r="G100" s="134">
        <f>G94+G99</f>
        <v>0</v>
      </c>
      <c r="H100" s="134">
        <f>H94+H99</f>
        <v>0</v>
      </c>
      <c r="I100" s="160"/>
      <c r="J100" s="161">
        <v>146.11627999999999</v>
      </c>
      <c r="K100" s="141">
        <v>161342.13</v>
      </c>
    </row>
    <row r="101" spans="1:12" s="71" customFormat="1" ht="21">
      <c r="A101" s="130"/>
      <c r="B101" s="183" t="s">
        <v>95</v>
      </c>
      <c r="C101" s="183"/>
      <c r="D101" s="183"/>
      <c r="E101" s="183"/>
      <c r="F101" s="183"/>
      <c r="G101" s="183"/>
      <c r="H101" s="106"/>
      <c r="I101" s="117"/>
      <c r="J101" s="159" t="s">
        <v>96</v>
      </c>
      <c r="K101" s="117"/>
    </row>
    <row r="102" spans="1:12" s="71" customFormat="1" ht="21">
      <c r="A102" s="91">
        <v>9</v>
      </c>
      <c r="B102" s="130"/>
      <c r="C102" s="135" t="s">
        <v>97</v>
      </c>
      <c r="D102" s="115">
        <f>ROUND(D100*0.22,5)</f>
        <v>0</v>
      </c>
      <c r="E102" s="115">
        <f>ROUND(E100*0.22,5)</f>
        <v>0</v>
      </c>
      <c r="F102" s="115">
        <f>ROUND(F100*0.22,5)</f>
        <v>0</v>
      </c>
      <c r="G102" s="115">
        <f>ROUND(G100*0.22,5)</f>
        <v>0</v>
      </c>
      <c r="H102" s="104">
        <f>SUM(D102:G102)</f>
        <v>0</v>
      </c>
      <c r="I102" s="151"/>
      <c r="J102" s="162">
        <v>171.13091</v>
      </c>
    </row>
    <row r="103" spans="1:12" s="71" customFormat="1" ht="37.5" hidden="1">
      <c r="A103" s="91">
        <v>17</v>
      </c>
      <c r="B103" s="130"/>
      <c r="C103" s="135" t="s">
        <v>98</v>
      </c>
      <c r="D103" s="115"/>
      <c r="E103" s="115"/>
      <c r="F103" s="115"/>
      <c r="G103" s="115"/>
      <c r="H103" s="104">
        <f>SUM(D103:G103)</f>
        <v>0</v>
      </c>
      <c r="I103" s="117"/>
      <c r="J103" s="117"/>
      <c r="K103" s="117"/>
    </row>
    <row r="104" spans="1:12" s="71" customFormat="1" ht="37.5" hidden="1">
      <c r="A104" s="91">
        <v>42</v>
      </c>
      <c r="B104" s="130"/>
      <c r="C104" s="135" t="s">
        <v>99</v>
      </c>
      <c r="D104" s="115"/>
      <c r="E104" s="115"/>
      <c r="F104" s="115"/>
      <c r="G104" s="115"/>
      <c r="H104" s="104">
        <f>SUM(D104:G104)</f>
        <v>0</v>
      </c>
      <c r="I104" s="117"/>
      <c r="J104" s="117"/>
      <c r="K104" s="117"/>
    </row>
    <row r="105" spans="1:12" s="71" customFormat="1" ht="23.25">
      <c r="A105" s="130"/>
      <c r="B105" s="130"/>
      <c r="C105" s="136" t="s">
        <v>100</v>
      </c>
      <c r="D105" s="104">
        <f>SUM(D102:D104)</f>
        <v>0</v>
      </c>
      <c r="E105" s="104">
        <f>SUM(E102:E104)</f>
        <v>0</v>
      </c>
      <c r="F105" s="104">
        <f>SUM(F102:F104)</f>
        <v>0</v>
      </c>
      <c r="G105" s="104">
        <f>SUM(G102:G104)</f>
        <v>0</v>
      </c>
      <c r="H105" s="104">
        <f>SUM(H102:H104)</f>
        <v>0</v>
      </c>
      <c r="I105" s="163" t="s">
        <v>101</v>
      </c>
      <c r="J105" s="164">
        <f>(J102/1.03/1.0393-H90)/1.0214</f>
        <v>156.5144553369278</v>
      </c>
      <c r="K105" s="151"/>
      <c r="L105" s="165">
        <f>K105*1.2</f>
        <v>0</v>
      </c>
    </row>
    <row r="106" spans="1:12" s="71" customFormat="1" ht="37.5">
      <c r="A106" s="130"/>
      <c r="B106" s="130"/>
      <c r="C106" s="136" t="s">
        <v>102</v>
      </c>
      <c r="D106" s="104">
        <f>D100+D105</f>
        <v>0</v>
      </c>
      <c r="E106" s="104">
        <f>E100+E105</f>
        <v>0</v>
      </c>
      <c r="F106" s="104">
        <f>F100+F105</f>
        <v>0</v>
      </c>
      <c r="G106" s="104">
        <f>G100+G105</f>
        <v>0</v>
      </c>
      <c r="H106" s="115">
        <f>H100+H105</f>
        <v>0</v>
      </c>
      <c r="I106" s="163" t="s">
        <v>103</v>
      </c>
      <c r="J106" s="166">
        <f>J100-H90</f>
        <v>146.11627999999999</v>
      </c>
      <c r="K106" s="117"/>
    </row>
    <row r="107" spans="1:12" s="71" customFormat="1" ht="21">
      <c r="A107" s="137"/>
      <c r="B107" s="137"/>
      <c r="C107" s="138"/>
      <c r="D107" s="139"/>
      <c r="E107" s="139"/>
      <c r="F107" s="139"/>
      <c r="G107" s="139"/>
      <c r="H107" s="140"/>
      <c r="I107" s="163"/>
      <c r="J107" s="166"/>
      <c r="K107" s="117"/>
    </row>
    <row r="108" spans="1:12" s="71" customFormat="1" ht="21">
      <c r="A108" s="137"/>
      <c r="B108" s="137"/>
      <c r="C108" s="138"/>
      <c r="D108" s="139"/>
      <c r="E108" s="139"/>
      <c r="F108" s="139"/>
      <c r="G108" s="139"/>
      <c r="H108" s="140"/>
      <c r="I108" s="163"/>
      <c r="J108" s="166"/>
      <c r="K108" s="117"/>
    </row>
    <row r="109" spans="1:12" s="71" customFormat="1" ht="21">
      <c r="A109" s="137"/>
      <c r="B109" s="137"/>
      <c r="C109" s="138"/>
      <c r="D109" s="139"/>
      <c r="E109" s="139"/>
      <c r="F109" s="139"/>
      <c r="G109" s="139"/>
      <c r="H109" s="140"/>
      <c r="I109" s="163"/>
      <c r="J109" s="166"/>
      <c r="K109" s="117"/>
    </row>
    <row r="110" spans="1:12" s="71" customFormat="1" ht="21">
      <c r="A110" s="141"/>
      <c r="B110" s="117"/>
      <c r="C110" s="117"/>
      <c r="D110" s="117"/>
      <c r="E110" s="117"/>
      <c r="F110" s="117"/>
      <c r="G110" s="117"/>
      <c r="H110" s="117"/>
      <c r="I110" s="117"/>
      <c r="J110" s="117"/>
      <c r="K110" s="117"/>
    </row>
    <row r="111" spans="1:12" s="73" customFormat="1" ht="41.25" customHeight="1">
      <c r="A111" s="142"/>
      <c r="B111" s="143"/>
      <c r="C111" s="144" t="s">
        <v>104</v>
      </c>
      <c r="D111" s="145"/>
      <c r="E111" s="145"/>
      <c r="F111" s="146" t="s">
        <v>105</v>
      </c>
      <c r="G111" s="143"/>
      <c r="H111" s="143"/>
    </row>
    <row r="112" spans="1:12" s="71" customFormat="1" ht="21">
      <c r="A112" s="141"/>
      <c r="B112" s="143" t="s">
        <v>6</v>
      </c>
      <c r="C112" s="117"/>
      <c r="D112" s="117"/>
      <c r="E112" s="117"/>
      <c r="F112" s="117"/>
      <c r="G112" s="117"/>
      <c r="H112" s="117"/>
    </row>
    <row r="113" spans="2:6" s="71" customFormat="1" ht="21">
      <c r="B113" s="143"/>
      <c r="C113" s="117"/>
      <c r="D113" s="117"/>
      <c r="E113" s="117"/>
      <c r="F113" s="117"/>
    </row>
  </sheetData>
  <mergeCells count="56"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9:H9"/>
    <mergeCell ref="B11:H11"/>
    <mergeCell ref="B12:H12"/>
    <mergeCell ref="D16:G16"/>
    <mergeCell ref="B19:G19"/>
    <mergeCell ref="A23:C23"/>
    <mergeCell ref="B24:G24"/>
    <mergeCell ref="A30:C30"/>
    <mergeCell ref="A31:C31"/>
    <mergeCell ref="B32:G32"/>
    <mergeCell ref="A36:C36"/>
    <mergeCell ref="A37:C37"/>
    <mergeCell ref="B38:G38"/>
    <mergeCell ref="A42:C42"/>
    <mergeCell ref="A43:C43"/>
    <mergeCell ref="B44:G44"/>
    <mergeCell ref="A48:C48"/>
    <mergeCell ref="A49:C49"/>
    <mergeCell ref="B50:G50"/>
    <mergeCell ref="A54:C54"/>
    <mergeCell ref="A67:C67"/>
    <mergeCell ref="B68:G68"/>
    <mergeCell ref="A75:C75"/>
    <mergeCell ref="A76:C76"/>
    <mergeCell ref="A55:C55"/>
    <mergeCell ref="B56:G56"/>
    <mergeCell ref="A60:C60"/>
    <mergeCell ref="A61:C61"/>
    <mergeCell ref="B62:G62"/>
    <mergeCell ref="B101:G101"/>
    <mergeCell ref="A16:A17"/>
    <mergeCell ref="B16:B17"/>
    <mergeCell ref="C16:C17"/>
    <mergeCell ref="H16:H17"/>
    <mergeCell ref="A88:C88"/>
    <mergeCell ref="B89:G89"/>
    <mergeCell ref="A93:C93"/>
    <mergeCell ref="A94:C94"/>
    <mergeCell ref="B95:G95"/>
    <mergeCell ref="B77:G77"/>
    <mergeCell ref="A81:C81"/>
    <mergeCell ref="A82:C82"/>
    <mergeCell ref="B83:G83"/>
    <mergeCell ref="A87:C87"/>
    <mergeCell ref="A66:C66"/>
  </mergeCells>
  <printOptions horizontalCentered="1"/>
  <pageMargins left="0.25" right="0.25" top="0.75" bottom="0.75" header="0.3" footer="0.3"/>
  <pageSetup paperSize="9" scale="46" fitToWidth="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"/>
  <sheetViews>
    <sheetView workbookViewId="0">
      <pane ySplit="2" topLeftCell="A3" activePane="bottomLeft" state="frozen"/>
      <selection activeCell="B6" sqref="B6:E6"/>
      <selection pane="bottomLeft" activeCell="B6" sqref="B6:E6"/>
    </sheetView>
  </sheetViews>
  <sheetFormatPr defaultColWidth="9.33203125" defaultRowHeight="15"/>
  <cols>
    <col min="1" max="1" width="16.1640625" style="2" customWidth="1"/>
    <col min="2" max="3" width="8.6640625" style="2" customWidth="1"/>
    <col min="4" max="4" width="9.33203125" style="2"/>
    <col min="5" max="5" width="14.5" style="2" customWidth="1"/>
    <col min="6" max="6" width="26.33203125" style="50" customWidth="1"/>
    <col min="7" max="7" width="32.1640625" style="2" customWidth="1"/>
    <col min="8" max="8" width="10.1640625" style="2" customWidth="1"/>
    <col min="9" max="10" width="10.33203125" style="2" customWidth="1"/>
    <col min="11" max="11" width="17" style="2" customWidth="1"/>
    <col min="12" max="12" width="17.83203125" style="2" customWidth="1"/>
    <col min="13" max="13" width="18.5" style="2" customWidth="1"/>
    <col min="14" max="14" width="22.83203125" style="2" customWidth="1"/>
    <col min="15" max="15" width="21.33203125" style="2" customWidth="1"/>
    <col min="16" max="16" width="17.6640625" style="2" customWidth="1"/>
    <col min="17" max="17" width="19" style="2" customWidth="1"/>
    <col min="18" max="16384" width="9.33203125" style="2"/>
  </cols>
  <sheetData>
    <row r="1" spans="1:17" ht="49.5" customHeight="1">
      <c r="A1" s="2">
        <v>185454</v>
      </c>
      <c r="L1" s="61" t="s">
        <v>106</v>
      </c>
      <c r="M1" s="62"/>
      <c r="N1" s="62"/>
      <c r="O1" s="62"/>
      <c r="P1" s="62"/>
      <c r="Q1" s="62"/>
    </row>
    <row r="2" spans="1:17" ht="60">
      <c r="A2" s="51" t="s">
        <v>107</v>
      </c>
      <c r="B2" s="52" t="s">
        <v>108</v>
      </c>
      <c r="C2" s="51" t="s">
        <v>109</v>
      </c>
      <c r="D2" s="53" t="s">
        <v>110</v>
      </c>
      <c r="E2" s="51" t="s">
        <v>111</v>
      </c>
      <c r="F2" s="54" t="s">
        <v>112</v>
      </c>
      <c r="G2" s="55" t="s">
        <v>113</v>
      </c>
      <c r="H2" s="55" t="s">
        <v>114</v>
      </c>
      <c r="I2" s="55" t="s">
        <v>115</v>
      </c>
      <c r="J2" s="55" t="s">
        <v>116</v>
      </c>
      <c r="K2" s="63"/>
      <c r="L2" s="64" t="s">
        <v>117</v>
      </c>
      <c r="M2" s="64" t="s">
        <v>118</v>
      </c>
      <c r="N2" s="64" t="s">
        <v>119</v>
      </c>
      <c r="O2" s="64" t="s">
        <v>120</v>
      </c>
      <c r="P2" s="64" t="s">
        <v>121</v>
      </c>
      <c r="Q2" s="64" t="s">
        <v>122</v>
      </c>
    </row>
    <row r="3" spans="1:17" ht="18.75">
      <c r="A3" s="56" t="str">
        <f>'ССР Т'!H15</f>
        <v>I-354586</v>
      </c>
      <c r="B3" s="57"/>
      <c r="C3" s="57" t="s">
        <v>123</v>
      </c>
      <c r="D3" s="58" t="s">
        <v>124</v>
      </c>
      <c r="E3" s="59"/>
      <c r="F3" s="56"/>
      <c r="G3" s="60" t="s">
        <v>125</v>
      </c>
      <c r="H3" s="57"/>
      <c r="I3" s="65">
        <v>2026</v>
      </c>
      <c r="J3" s="65">
        <v>4</v>
      </c>
      <c r="K3" s="57"/>
      <c r="L3" s="66"/>
      <c r="M3" s="66"/>
      <c r="N3" s="66"/>
      <c r="O3" s="66">
        <f>SUM('ССР позиции'!Y3:Y18)</f>
        <v>335986.2</v>
      </c>
      <c r="P3" s="66">
        <f>'ССР позиции'!Y19</f>
        <v>73916.960000000006</v>
      </c>
      <c r="Q3" s="66">
        <f>SUM('ССР позиции'!Y3:Y19)</f>
        <v>409903.16000000003</v>
      </c>
    </row>
    <row r="4" spans="1:17">
      <c r="L4" s="67"/>
      <c r="M4" s="67"/>
      <c r="N4" s="67"/>
      <c r="O4" s="67">
        <f>'ССР Т'!H100*1000</f>
        <v>335986.2</v>
      </c>
      <c r="P4" s="67">
        <f>'ССР Т'!H102*1000</f>
        <v>73916.960000000006</v>
      </c>
      <c r="Q4" s="67">
        <f>'ССР Т'!H106*1000</f>
        <v>409903.16000000003</v>
      </c>
    </row>
  </sheetData>
  <autoFilter ref="A2:Q4" xr:uid="{00000000-0009-0000-0000-000003000000}"/>
  <pageMargins left="0.7" right="0.7" top="0.75" bottom="0.75" header="0.3" footer="0.3"/>
  <pageSetup paperSize="9" orientation="portrait" horizontalDpi="30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20"/>
  <sheetViews>
    <sheetView view="pageBreakPreview" zoomScale="85" zoomScaleNormal="100" workbookViewId="0">
      <pane xSplit="6" ySplit="2" topLeftCell="G3" activePane="bottomRight" state="frozen"/>
      <selection activeCell="B6" sqref="B6:E6"/>
      <selection pane="topRight" activeCell="B6" sqref="B6:E6"/>
      <selection pane="bottomLeft" activeCell="B6" sqref="B6:E6"/>
      <selection pane="bottomRight" activeCell="B6" sqref="B6:E6"/>
    </sheetView>
  </sheetViews>
  <sheetFormatPr defaultColWidth="9.33203125" defaultRowHeight="15"/>
  <cols>
    <col min="1" max="1" width="9.33203125" style="6"/>
    <col min="2" max="2" width="7.5" style="6" customWidth="1"/>
    <col min="3" max="3" width="7.6640625" style="7" customWidth="1"/>
    <col min="4" max="4" width="10" style="7" customWidth="1"/>
    <col min="5" max="5" width="40.1640625" style="6" customWidth="1"/>
    <col min="6" max="6" width="50.83203125" style="6" customWidth="1"/>
    <col min="7" max="7" width="16" style="6" customWidth="1"/>
    <col min="8" max="8" width="13.33203125" style="6" customWidth="1"/>
    <col min="9" max="9" width="14" style="6" customWidth="1"/>
    <col min="10" max="10" width="12.83203125" style="6" customWidth="1"/>
    <col min="11" max="11" width="13" style="6" customWidth="1"/>
    <col min="12" max="12" width="12.5" style="6" customWidth="1"/>
    <col min="13" max="13" width="12.33203125" style="6" customWidth="1"/>
    <col min="14" max="14" width="15.33203125" style="6" customWidth="1"/>
    <col min="15" max="15" width="15" style="6" customWidth="1"/>
    <col min="16" max="16" width="14" style="6" customWidth="1"/>
    <col min="17" max="17" width="15.5" style="6" customWidth="1"/>
    <col min="18" max="18" width="17.6640625" style="6" customWidth="1"/>
    <col min="19" max="19" width="16.6640625" style="6" customWidth="1"/>
    <col min="20" max="20" width="15.83203125" style="6" customWidth="1"/>
    <col min="21" max="21" width="17.33203125" style="6" customWidth="1"/>
    <col min="22" max="22" width="16.5" style="6" customWidth="1"/>
    <col min="23" max="23" width="9.33203125" style="6"/>
    <col min="24" max="24" width="17.1640625" style="6" customWidth="1"/>
    <col min="25" max="25" width="19.1640625" style="6" customWidth="1"/>
    <col min="26" max="16384" width="9.33203125" style="6"/>
  </cols>
  <sheetData>
    <row r="1" spans="1:25" ht="66.75" customHeight="1">
      <c r="G1" s="201" t="s">
        <v>126</v>
      </c>
      <c r="H1" s="201"/>
      <c r="I1" s="201"/>
      <c r="J1" s="201"/>
      <c r="K1" s="201"/>
      <c r="L1" s="201"/>
      <c r="M1" s="201"/>
      <c r="N1" s="201"/>
      <c r="O1" s="202" t="s">
        <v>127</v>
      </c>
      <c r="P1" s="202"/>
      <c r="Q1" s="202"/>
      <c r="R1" s="202"/>
      <c r="S1" s="202"/>
      <c r="T1" s="202"/>
      <c r="U1" s="202"/>
      <c r="V1" s="202"/>
      <c r="X1" s="36" t="s">
        <v>106</v>
      </c>
      <c r="Y1" s="47"/>
    </row>
    <row r="2" spans="1:25" ht="75">
      <c r="A2" s="8" t="s">
        <v>107</v>
      </c>
      <c r="B2" s="9" t="s">
        <v>108</v>
      </c>
      <c r="C2" s="10" t="s">
        <v>128</v>
      </c>
      <c r="D2" s="10" t="s">
        <v>129</v>
      </c>
      <c r="E2" s="10" t="s">
        <v>11</v>
      </c>
      <c r="F2" s="10" t="s">
        <v>12</v>
      </c>
      <c r="G2" s="11" t="s">
        <v>130</v>
      </c>
      <c r="H2" s="11" t="s">
        <v>131</v>
      </c>
      <c r="I2" s="11" t="s">
        <v>132</v>
      </c>
      <c r="J2" s="21" t="s">
        <v>133</v>
      </c>
      <c r="K2" s="21" t="s">
        <v>134</v>
      </c>
      <c r="L2" s="21" t="s">
        <v>135</v>
      </c>
      <c r="M2" s="21" t="s">
        <v>136</v>
      </c>
      <c r="N2" s="21" t="s">
        <v>137</v>
      </c>
      <c r="O2" s="22" t="s">
        <v>130</v>
      </c>
      <c r="P2" s="23" t="s">
        <v>131</v>
      </c>
      <c r="Q2" s="23" t="s">
        <v>132</v>
      </c>
      <c r="R2" s="22" t="s">
        <v>133</v>
      </c>
      <c r="S2" s="22" t="s">
        <v>134</v>
      </c>
      <c r="T2" s="22" t="s">
        <v>135</v>
      </c>
      <c r="U2" s="22" t="s">
        <v>136</v>
      </c>
      <c r="V2" s="22" t="s">
        <v>137</v>
      </c>
      <c r="X2" s="37" t="s">
        <v>138</v>
      </c>
      <c r="Y2" s="48" t="s">
        <v>139</v>
      </c>
    </row>
    <row r="3" spans="1:25" s="5" customFormat="1">
      <c r="A3" s="12" t="str">
        <f>'ССР Т'!H15</f>
        <v>I-354586</v>
      </c>
      <c r="B3" s="12"/>
      <c r="C3" s="13">
        <v>2</v>
      </c>
      <c r="D3" s="13">
        <f>IF(A3=A2,D2+1,1)</f>
        <v>1</v>
      </c>
      <c r="E3" s="14" t="str">
        <f>'ССР Т'!B25</f>
        <v>02-01-01</v>
      </c>
      <c r="F3" s="15" t="str">
        <f>'ССР Т'!C25</f>
        <v>Строительство ВЛИ</v>
      </c>
      <c r="G3" s="16"/>
      <c r="H3" s="16"/>
      <c r="I3" s="16"/>
      <c r="J3" s="24"/>
      <c r="K3" s="24"/>
      <c r="L3" s="24"/>
      <c r="M3" s="24"/>
      <c r="N3" s="25"/>
      <c r="O3" s="26">
        <f>'ССР Т'!D25*1000</f>
        <v>239622.39999999999</v>
      </c>
      <c r="P3" s="26">
        <f>'ССР Т'!E25*1000</f>
        <v>33323.300000000003</v>
      </c>
      <c r="Q3" s="26">
        <f>'ССР Т'!F25*1000</f>
        <v>0</v>
      </c>
      <c r="R3" s="38">
        <v>0</v>
      </c>
      <c r="S3" s="38">
        <v>0</v>
      </c>
      <c r="T3" s="38">
        <v>0</v>
      </c>
      <c r="U3" s="38">
        <v>0</v>
      </c>
      <c r="V3" s="39">
        <v>0</v>
      </c>
      <c r="W3" s="40"/>
      <c r="X3" s="41"/>
      <c r="Y3" s="49">
        <f t="shared" ref="Y3:Y19" si="0">SUM(O3:V3)</f>
        <v>272945.7</v>
      </c>
    </row>
    <row r="4" spans="1:25" s="5" customFormat="1" hidden="1">
      <c r="A4" s="12" t="str">
        <f>A3</f>
        <v>I-354586</v>
      </c>
      <c r="B4" s="12"/>
      <c r="C4" s="13">
        <v>2</v>
      </c>
      <c r="D4" s="13">
        <f t="shared" ref="D4:D19" si="1">IF(A4=A3,D3+1,1)</f>
        <v>2</v>
      </c>
      <c r="E4" s="14" t="str">
        <f>'ССР Т'!B26</f>
        <v>02-01-02</v>
      </c>
      <c r="F4" s="15" t="str">
        <f>'ССР Т'!C26</f>
        <v>Установка РЩ</v>
      </c>
      <c r="G4" s="16"/>
      <c r="H4" s="16"/>
      <c r="I4" s="16"/>
      <c r="J4" s="27"/>
      <c r="K4" s="27"/>
      <c r="L4" s="27"/>
      <c r="M4" s="27"/>
      <c r="N4" s="28"/>
      <c r="O4" s="26">
        <f>'ССР Т'!D26*1000</f>
        <v>0</v>
      </c>
      <c r="P4" s="26">
        <f>'ССР Т'!E26*1000</f>
        <v>0</v>
      </c>
      <c r="Q4" s="26">
        <f>'ССР Т'!F26*1000</f>
        <v>0</v>
      </c>
      <c r="R4" s="42"/>
      <c r="S4" s="42"/>
      <c r="T4" s="42"/>
      <c r="U4" s="42"/>
      <c r="V4" s="43"/>
      <c r="X4" s="41"/>
      <c r="Y4" s="49">
        <f t="shared" si="0"/>
        <v>0</v>
      </c>
    </row>
    <row r="5" spans="1:25" s="5" customFormat="1" hidden="1">
      <c r="A5" s="12" t="str">
        <f>A4</f>
        <v>I-354586</v>
      </c>
      <c r="B5" s="12"/>
      <c r="C5" s="13">
        <v>2</v>
      </c>
      <c r="D5" s="13">
        <f t="shared" si="1"/>
        <v>3</v>
      </c>
      <c r="E5" s="14" t="str">
        <f>'ССР Т'!B27</f>
        <v>02-01-03</v>
      </c>
      <c r="F5" s="15" t="str">
        <f>'ССР Т'!C27</f>
        <v>Строительство ТП</v>
      </c>
      <c r="G5" s="16"/>
      <c r="H5" s="16"/>
      <c r="I5" s="16"/>
      <c r="J5" s="27"/>
      <c r="K5" s="27"/>
      <c r="L5" s="27"/>
      <c r="M5" s="27"/>
      <c r="N5" s="28"/>
      <c r="O5" s="26">
        <f>'ССР Т'!D27*1000</f>
        <v>0</v>
      </c>
      <c r="P5" s="26">
        <f>'ССР Т'!E27*1000</f>
        <v>0</v>
      </c>
      <c r="Q5" s="26">
        <f>'ССР Т'!F27*1000</f>
        <v>0</v>
      </c>
      <c r="R5" s="42"/>
      <c r="S5" s="42"/>
      <c r="T5" s="42"/>
      <c r="U5" s="42"/>
      <c r="V5" s="43"/>
      <c r="X5" s="41"/>
      <c r="Y5" s="49">
        <f t="shared" ref="Y5" si="2">SUM(O5:V5)</f>
        <v>0</v>
      </c>
    </row>
    <row r="6" spans="1:25" s="5" customFormat="1" hidden="1">
      <c r="A6" s="12" t="str">
        <f>A3</f>
        <v>I-354586</v>
      </c>
      <c r="B6" s="12"/>
      <c r="C6" s="13">
        <v>2</v>
      </c>
      <c r="D6" s="13">
        <f t="shared" si="1"/>
        <v>4</v>
      </c>
      <c r="E6" s="14" t="str">
        <f>'ССР Т'!B28</f>
        <v>02-01-04</v>
      </c>
      <c r="F6" s="15" t="str">
        <f>'ССР Т'!C28</f>
        <v>Монтаж КРН</v>
      </c>
      <c r="G6" s="16"/>
      <c r="H6" s="16"/>
      <c r="I6" s="16"/>
      <c r="J6" s="27"/>
      <c r="K6" s="27"/>
      <c r="L6" s="27"/>
      <c r="M6" s="27"/>
      <c r="N6" s="28"/>
      <c r="O6" s="26">
        <f>'ССР Т'!D28*1000</f>
        <v>0</v>
      </c>
      <c r="P6" s="26">
        <f>'ССР Т'!E28*1000</f>
        <v>0</v>
      </c>
      <c r="Q6" s="26">
        <f>'ССР Т'!F28*1000</f>
        <v>0</v>
      </c>
      <c r="R6" s="42"/>
      <c r="S6" s="42"/>
      <c r="T6" s="42"/>
      <c r="U6" s="42"/>
      <c r="V6" s="43"/>
      <c r="X6" s="41"/>
      <c r="Y6" s="49">
        <f t="shared" si="0"/>
        <v>0</v>
      </c>
    </row>
    <row r="7" spans="1:25" s="5" customFormat="1" hidden="1">
      <c r="A7" s="12" t="str">
        <f>A4</f>
        <v>I-354586</v>
      </c>
      <c r="B7" s="12"/>
      <c r="C7" s="13">
        <v>2</v>
      </c>
      <c r="D7" s="13">
        <f t="shared" si="1"/>
        <v>5</v>
      </c>
      <c r="E7" s="14" t="str">
        <f>'ССР Т'!B29</f>
        <v>02-01-05</v>
      </c>
      <c r="F7" s="15" t="str">
        <f>'ССР Т'!C29</f>
        <v>Монтаж ТМ</v>
      </c>
      <c r="G7" s="16"/>
      <c r="H7" s="16"/>
      <c r="I7" s="16"/>
      <c r="J7" s="27"/>
      <c r="K7" s="27"/>
      <c r="L7" s="27"/>
      <c r="M7" s="27"/>
      <c r="N7" s="28"/>
      <c r="O7" s="26">
        <f>'ССР Т'!D29*1000</f>
        <v>0</v>
      </c>
      <c r="P7" s="26">
        <f>'ССР Т'!E29*1000</f>
        <v>0</v>
      </c>
      <c r="Q7" s="26">
        <f>'ССР Т'!F29*1000</f>
        <v>0</v>
      </c>
      <c r="R7" s="42"/>
      <c r="S7" s="42"/>
      <c r="T7" s="42"/>
      <c r="U7" s="42"/>
      <c r="V7" s="43"/>
      <c r="X7" s="41"/>
      <c r="Y7" s="49">
        <f t="shared" ref="Y7" si="3">SUM(O7:V7)</f>
        <v>0</v>
      </c>
    </row>
    <row r="8" spans="1:25" s="5" customFormat="1" ht="30">
      <c r="A8" s="12" t="str">
        <f>A3</f>
        <v>I-354586</v>
      </c>
      <c r="B8" s="12"/>
      <c r="C8" s="13">
        <v>8</v>
      </c>
      <c r="D8" s="13">
        <v>2</v>
      </c>
      <c r="E8" s="17" t="s">
        <v>50</v>
      </c>
      <c r="F8" s="15" t="s">
        <v>51</v>
      </c>
      <c r="G8" s="16"/>
      <c r="H8" s="16"/>
      <c r="I8" s="16"/>
      <c r="J8" s="16"/>
      <c r="K8" s="16"/>
      <c r="L8" s="16"/>
      <c r="M8" s="16"/>
      <c r="N8" s="29"/>
      <c r="O8" s="26">
        <f>'ССР Т'!D63*1000</f>
        <v>5990.56</v>
      </c>
      <c r="P8" s="26">
        <f>'ССР Т'!E63*1000</f>
        <v>833.08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44">
        <v>0</v>
      </c>
      <c r="X8" s="41"/>
      <c r="Y8" s="49">
        <f t="shared" si="0"/>
        <v>6823.64</v>
      </c>
    </row>
    <row r="9" spans="1:25" s="5" customFormat="1" ht="39.950000000000003" customHeight="1">
      <c r="A9" s="12" t="str">
        <f>A8</f>
        <v>I-354586</v>
      </c>
      <c r="B9" s="12"/>
      <c r="C9" s="13">
        <v>9</v>
      </c>
      <c r="D9" s="13">
        <f t="shared" si="1"/>
        <v>3</v>
      </c>
      <c r="E9" s="17" t="s">
        <v>55</v>
      </c>
      <c r="F9" s="15" t="s">
        <v>140</v>
      </c>
      <c r="G9" s="18"/>
      <c r="H9" s="16"/>
      <c r="I9" s="16"/>
      <c r="J9" s="16"/>
      <c r="K9" s="16"/>
      <c r="L9" s="16"/>
      <c r="M9" s="16"/>
      <c r="N9" s="30"/>
      <c r="O9" s="31">
        <f>'ССР Т'!D69*1000</f>
        <v>4666.6499999999996</v>
      </c>
      <c r="P9" s="26">
        <f>'ССР Т'!E69*1000</f>
        <v>648.97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44">
        <v>0</v>
      </c>
      <c r="X9" s="41"/>
      <c r="Y9" s="49">
        <f t="shared" si="0"/>
        <v>5315.62</v>
      </c>
    </row>
    <row r="10" spans="1:25" s="5" customFormat="1">
      <c r="A10" s="12" t="str">
        <f t="shared" ref="A10:A19" si="4">A9</f>
        <v>I-354586</v>
      </c>
      <c r="B10" s="12"/>
      <c r="C10" s="13">
        <v>9</v>
      </c>
      <c r="D10" s="13">
        <f t="shared" si="1"/>
        <v>4</v>
      </c>
      <c r="E10" s="14" t="str">
        <f>'ССР Т'!B70</f>
        <v>09-01-01</v>
      </c>
      <c r="F10" s="15" t="str">
        <f>'ССР Т'!C70</f>
        <v>ПНР ВЛИ</v>
      </c>
      <c r="G10" s="18"/>
      <c r="H10" s="16"/>
      <c r="I10" s="16"/>
      <c r="J10" s="16"/>
      <c r="K10" s="16"/>
      <c r="L10" s="16"/>
      <c r="M10" s="16"/>
      <c r="N10" s="30"/>
      <c r="O10" s="31">
        <v>0</v>
      </c>
      <c r="P10" s="26">
        <v>0</v>
      </c>
      <c r="Q10" s="26">
        <v>0</v>
      </c>
      <c r="R10" s="26">
        <v>0</v>
      </c>
      <c r="S10" s="26">
        <f>'ССР Т'!G70*1000</f>
        <v>18163.03</v>
      </c>
      <c r="T10" s="26">
        <v>0</v>
      </c>
      <c r="U10" s="26">
        <v>0</v>
      </c>
      <c r="V10" s="44">
        <v>0</v>
      </c>
      <c r="X10" s="41"/>
      <c r="Y10" s="49">
        <f t="shared" si="0"/>
        <v>18163.03</v>
      </c>
    </row>
    <row r="11" spans="1:25" s="5" customFormat="1" hidden="1">
      <c r="A11" s="12" t="str">
        <f>A3</f>
        <v>I-354586</v>
      </c>
      <c r="B11" s="12"/>
      <c r="C11" s="13">
        <v>9</v>
      </c>
      <c r="D11" s="13">
        <f t="shared" si="1"/>
        <v>5</v>
      </c>
      <c r="E11" s="14" t="str">
        <f>'ССР Т'!B71</f>
        <v>09-01-02</v>
      </c>
      <c r="F11" s="15" t="str">
        <f>'ССР Т'!C71</f>
        <v>ПНР РЩ</v>
      </c>
      <c r="G11" s="18"/>
      <c r="H11" s="16"/>
      <c r="I11" s="16"/>
      <c r="J11" s="16"/>
      <c r="K11" s="16"/>
      <c r="L11" s="16"/>
      <c r="M11" s="16"/>
      <c r="N11" s="30"/>
      <c r="O11" s="31"/>
      <c r="P11" s="26"/>
      <c r="Q11" s="26"/>
      <c r="R11" s="26"/>
      <c r="S11" s="26">
        <f>'ССР Т'!G71*1000</f>
        <v>0</v>
      </c>
      <c r="T11" s="26"/>
      <c r="U11" s="26"/>
      <c r="V11" s="44"/>
      <c r="X11" s="41"/>
      <c r="Y11" s="49">
        <f t="shared" si="0"/>
        <v>0</v>
      </c>
    </row>
    <row r="12" spans="1:25" s="5" customFormat="1" ht="15" hidden="1" customHeight="1">
      <c r="A12" s="12" t="str">
        <f>A3</f>
        <v>I-354586</v>
      </c>
      <c r="B12" s="12"/>
      <c r="C12" s="13">
        <v>9</v>
      </c>
      <c r="D12" s="13">
        <f t="shared" si="1"/>
        <v>6</v>
      </c>
      <c r="E12" s="14" t="str">
        <f>'ССР Т'!B72</f>
        <v>09-01-03</v>
      </c>
      <c r="F12" s="15" t="str">
        <f>'ССР Т'!C72</f>
        <v>ПНР ТП</v>
      </c>
      <c r="G12" s="18"/>
      <c r="H12" s="16"/>
      <c r="I12" s="16"/>
      <c r="J12" s="16"/>
      <c r="K12" s="16"/>
      <c r="L12" s="16"/>
      <c r="M12" s="16"/>
      <c r="N12" s="30"/>
      <c r="O12" s="31"/>
      <c r="P12" s="26"/>
      <c r="Q12" s="26"/>
      <c r="R12" s="26"/>
      <c r="S12" s="26">
        <f>'ССР Т'!G72*1000</f>
        <v>0</v>
      </c>
      <c r="T12" s="26"/>
      <c r="U12" s="26"/>
      <c r="V12" s="44"/>
      <c r="X12" s="41"/>
      <c r="Y12" s="49">
        <f t="shared" si="0"/>
        <v>0</v>
      </c>
    </row>
    <row r="13" spans="1:25" s="5" customFormat="1" ht="15" hidden="1" customHeight="1">
      <c r="A13" s="12" t="str">
        <f>A3</f>
        <v>I-354586</v>
      </c>
      <c r="B13" s="12"/>
      <c r="C13" s="13">
        <v>9</v>
      </c>
      <c r="D13" s="13">
        <f>IF(A13=A11,D11+1,1)</f>
        <v>6</v>
      </c>
      <c r="E13" s="14" t="str">
        <f>'ССР Т'!B73</f>
        <v>09-01-04</v>
      </c>
      <c r="F13" s="15" t="str">
        <f>'ССР Т'!C73</f>
        <v>ПНР КРН</v>
      </c>
      <c r="G13" s="18"/>
      <c r="H13" s="16"/>
      <c r="I13" s="16"/>
      <c r="J13" s="16"/>
      <c r="K13" s="16"/>
      <c r="L13" s="16"/>
      <c r="M13" s="16"/>
      <c r="N13" s="30"/>
      <c r="O13" s="31"/>
      <c r="P13" s="26"/>
      <c r="Q13" s="26"/>
      <c r="R13" s="26"/>
      <c r="S13" s="26">
        <f>'ССР Т'!G73*1000</f>
        <v>0</v>
      </c>
      <c r="T13" s="26"/>
      <c r="U13" s="26"/>
      <c r="V13" s="44"/>
      <c r="X13" s="41"/>
      <c r="Y13" s="49">
        <f t="shared" si="0"/>
        <v>0</v>
      </c>
    </row>
    <row r="14" spans="1:25" s="5" customFormat="1" hidden="1">
      <c r="A14" s="12" t="str">
        <f>A4</f>
        <v>I-354586</v>
      </c>
      <c r="B14" s="12"/>
      <c r="C14" s="13">
        <v>9</v>
      </c>
      <c r="D14" s="13">
        <f>IF(A14=A12,D12+1,1)</f>
        <v>7</v>
      </c>
      <c r="E14" s="14" t="str">
        <f>'ССР Т'!B74</f>
        <v>09-01-05</v>
      </c>
      <c r="F14" s="15" t="str">
        <f>'ССР Т'!C74</f>
        <v>ПНР ТМ</v>
      </c>
      <c r="G14" s="18"/>
      <c r="H14" s="16"/>
      <c r="I14" s="16"/>
      <c r="J14" s="16"/>
      <c r="K14" s="16"/>
      <c r="L14" s="16"/>
      <c r="M14" s="16"/>
      <c r="N14" s="30"/>
      <c r="O14" s="31"/>
      <c r="P14" s="26"/>
      <c r="Q14" s="26"/>
      <c r="R14" s="26"/>
      <c r="S14" s="26">
        <f>'ССР Т'!G74*1000</f>
        <v>0</v>
      </c>
      <c r="T14" s="26"/>
      <c r="U14" s="26"/>
      <c r="V14" s="44"/>
      <c r="X14" s="41"/>
      <c r="Y14" s="49">
        <f t="shared" ref="Y14" si="5">SUM(O14:V14)</f>
        <v>0</v>
      </c>
    </row>
    <row r="15" spans="1:25" s="5" customFormat="1" ht="30">
      <c r="A15" s="12" t="str">
        <f>A10</f>
        <v>I-354586</v>
      </c>
      <c r="B15" s="12"/>
      <c r="C15" s="13">
        <v>10</v>
      </c>
      <c r="D15" s="13">
        <v>5</v>
      </c>
      <c r="E15" s="17" t="s">
        <v>141</v>
      </c>
      <c r="F15" s="15" t="s">
        <v>142</v>
      </c>
      <c r="G15" s="18"/>
      <c r="H15" s="16"/>
      <c r="I15" s="16"/>
      <c r="J15" s="16"/>
      <c r="K15" s="16"/>
      <c r="L15" s="16"/>
      <c r="M15" s="16"/>
      <c r="N15" s="30"/>
      <c r="O15" s="31">
        <v>0</v>
      </c>
      <c r="P15" s="26">
        <v>0</v>
      </c>
      <c r="Q15" s="26">
        <v>0</v>
      </c>
      <c r="R15" s="26">
        <v>0</v>
      </c>
      <c r="S15" s="26">
        <v>0</v>
      </c>
      <c r="T15" s="26">
        <f>'ССР Т'!H78*1000</f>
        <v>6489.51</v>
      </c>
      <c r="U15" s="26">
        <v>0</v>
      </c>
      <c r="V15" s="44">
        <v>0</v>
      </c>
      <c r="X15" s="41"/>
      <c r="Y15" s="49">
        <f t="shared" si="0"/>
        <v>6489.51</v>
      </c>
    </row>
    <row r="16" spans="1:25" s="5" customFormat="1" ht="30">
      <c r="A16" s="12" t="str">
        <f t="shared" si="4"/>
        <v>I-354586</v>
      </c>
      <c r="B16" s="12"/>
      <c r="C16" s="13">
        <v>10</v>
      </c>
      <c r="D16" s="13">
        <f t="shared" si="1"/>
        <v>6</v>
      </c>
      <c r="E16" s="17" t="s">
        <v>74</v>
      </c>
      <c r="F16" s="15" t="s">
        <v>75</v>
      </c>
      <c r="G16" s="18"/>
      <c r="H16" s="16"/>
      <c r="I16" s="16"/>
      <c r="J16" s="16"/>
      <c r="K16" s="16"/>
      <c r="L16" s="16"/>
      <c r="M16" s="16"/>
      <c r="N16" s="30"/>
      <c r="O16" s="32">
        <v>0</v>
      </c>
      <c r="P16" s="33">
        <v>0</v>
      </c>
      <c r="Q16" s="33">
        <v>0</v>
      </c>
      <c r="R16" s="33">
        <v>0</v>
      </c>
      <c r="S16" s="33">
        <v>0</v>
      </c>
      <c r="T16" s="33">
        <f>'ССР Т'!G79*1000</f>
        <v>12089.51</v>
      </c>
      <c r="U16" s="33">
        <v>0</v>
      </c>
      <c r="V16" s="44">
        <v>0</v>
      </c>
      <c r="X16" s="41"/>
      <c r="Y16" s="49">
        <f t="shared" si="0"/>
        <v>12089.51</v>
      </c>
    </row>
    <row r="17" spans="1:25" s="5" customFormat="1">
      <c r="A17" s="12" t="str">
        <f t="shared" si="4"/>
        <v>I-354586</v>
      </c>
      <c r="B17" s="12"/>
      <c r="C17" s="13">
        <v>12</v>
      </c>
      <c r="D17" s="13">
        <f t="shared" si="1"/>
        <v>7</v>
      </c>
      <c r="E17" s="17" t="str">
        <f>'ССР Т'!D14</f>
        <v>Договор № 160-Ф-Ст от 22.12.2025</v>
      </c>
      <c r="F17" s="15" t="s">
        <v>143</v>
      </c>
      <c r="G17" s="18"/>
      <c r="H17" s="16"/>
      <c r="I17" s="16"/>
      <c r="J17" s="16"/>
      <c r="K17" s="16"/>
      <c r="L17" s="16"/>
      <c r="M17" s="16"/>
      <c r="N17" s="30"/>
      <c r="O17" s="32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f>'ССР Т'!G90*1000</f>
        <v>4373.1799999999994</v>
      </c>
      <c r="V17" s="44">
        <v>0</v>
      </c>
      <c r="X17" s="41"/>
      <c r="Y17" s="49">
        <f t="shared" si="0"/>
        <v>4373.1799999999994</v>
      </c>
    </row>
    <row r="18" spans="1:25" s="5" customFormat="1" ht="30">
      <c r="A18" s="12" t="str">
        <f t="shared" si="4"/>
        <v>I-354586</v>
      </c>
      <c r="B18" s="12"/>
      <c r="C18" s="13">
        <v>13</v>
      </c>
      <c r="D18" s="13">
        <f t="shared" si="1"/>
        <v>8</v>
      </c>
      <c r="E18" s="17" t="s">
        <v>144</v>
      </c>
      <c r="F18" s="15" t="str">
        <f>'ССР Т'!C96</f>
        <v>Непредвиденные затраты 3%</v>
      </c>
      <c r="G18" s="19"/>
      <c r="H18" s="19"/>
      <c r="I18" s="19"/>
      <c r="J18" s="19"/>
      <c r="K18" s="19"/>
      <c r="L18" s="19"/>
      <c r="M18" s="19"/>
      <c r="N18" s="19"/>
      <c r="O18" s="32">
        <f>ROUND(SUM(O3:O17)*0.03,2)*0</f>
        <v>0</v>
      </c>
      <c r="P18" s="32">
        <f t="shared" ref="P18:V18" si="6">ROUND(SUM(P3:P17)*0.03,2)*0</f>
        <v>0</v>
      </c>
      <c r="Q18" s="32">
        <f t="shared" si="6"/>
        <v>0</v>
      </c>
      <c r="R18" s="32">
        <f>'ССР Т'!H96*1000</f>
        <v>9786.01</v>
      </c>
      <c r="S18" s="32">
        <f t="shared" si="6"/>
        <v>0</v>
      </c>
      <c r="T18" s="32">
        <f t="shared" si="6"/>
        <v>0</v>
      </c>
      <c r="U18" s="32">
        <f t="shared" si="6"/>
        <v>0</v>
      </c>
      <c r="V18" s="32">
        <f t="shared" si="6"/>
        <v>0</v>
      </c>
      <c r="X18" s="41"/>
      <c r="Y18" s="49">
        <f t="shared" si="0"/>
        <v>9786.01</v>
      </c>
    </row>
    <row r="19" spans="1:25" s="5" customFormat="1">
      <c r="A19" s="12" t="str">
        <f t="shared" si="4"/>
        <v>I-354586</v>
      </c>
      <c r="B19" s="12"/>
      <c r="C19" s="13">
        <v>14</v>
      </c>
      <c r="D19" s="13">
        <f t="shared" si="1"/>
        <v>9</v>
      </c>
      <c r="E19" s="17" t="s">
        <v>145</v>
      </c>
      <c r="F19" s="15" t="s">
        <v>145</v>
      </c>
      <c r="G19" s="20"/>
      <c r="H19" s="20"/>
      <c r="I19" s="20"/>
      <c r="J19" s="20"/>
      <c r="K19" s="20"/>
      <c r="L19" s="20"/>
      <c r="M19" s="20"/>
      <c r="N19" s="20"/>
      <c r="O19" s="34">
        <f t="shared" ref="O19:V19" si="7">ROUND(SUMIFS(O$3:O$296915,$A$3:$A$296915,$A19,$C$3:$C$296915,"&lt;&gt;14")*0.22,2)</f>
        <v>55061.51</v>
      </c>
      <c r="P19" s="34">
        <f t="shared" si="7"/>
        <v>7657.18</v>
      </c>
      <c r="Q19" s="34">
        <f t="shared" si="7"/>
        <v>0</v>
      </c>
      <c r="R19" s="34">
        <f>ROUND(SUMIFS(R$3:R$296915,$A$3:$A$296915,$A19,$C$3:$C$296915,"&lt;&gt;14")*0.22,2)</f>
        <v>2152.92</v>
      </c>
      <c r="S19" s="34">
        <f t="shared" si="7"/>
        <v>3995.87</v>
      </c>
      <c r="T19" s="34">
        <f t="shared" si="7"/>
        <v>4087.38</v>
      </c>
      <c r="U19" s="34">
        <f t="shared" si="7"/>
        <v>962.1</v>
      </c>
      <c r="V19" s="45">
        <f t="shared" si="7"/>
        <v>0</v>
      </c>
      <c r="X19" s="41"/>
      <c r="Y19" s="49">
        <f t="shared" si="0"/>
        <v>73916.960000000006</v>
      </c>
    </row>
    <row r="20" spans="1:25">
      <c r="O20" s="35"/>
      <c r="P20" s="35"/>
      <c r="Q20" s="35"/>
      <c r="R20" s="35"/>
      <c r="S20" s="35"/>
      <c r="T20" s="35"/>
      <c r="U20" s="35"/>
      <c r="X20" s="46"/>
      <c r="Y20" s="46">
        <f>'ССР Т'!H105*1000</f>
        <v>73916.960000000006</v>
      </c>
    </row>
  </sheetData>
  <autoFilter ref="A2:Y20" xr:uid="{00000000-0009-0000-0000-000004000000}"/>
  <mergeCells count="2">
    <mergeCell ref="G1:N1"/>
    <mergeCell ref="O1:V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057"/>
  <sheetViews>
    <sheetView workbookViewId="0">
      <selection activeCell="B6" sqref="B6:E6"/>
    </sheetView>
  </sheetViews>
  <sheetFormatPr defaultColWidth="9.33203125" defaultRowHeight="15"/>
  <cols>
    <col min="1" max="1" width="17.1640625" style="2" customWidth="1"/>
    <col min="2" max="2" width="33" style="2" customWidth="1"/>
    <col min="3" max="3" width="4.6640625" style="2" customWidth="1"/>
    <col min="4" max="4" width="13.6640625" style="3" customWidth="1"/>
    <col min="5" max="5" width="124.6640625" style="2" customWidth="1"/>
    <col min="6" max="16384" width="9.33203125" style="2"/>
  </cols>
  <sheetData>
    <row r="1" spans="1:5" s="1" customFormat="1">
      <c r="A1" s="1" t="s">
        <v>146</v>
      </c>
      <c r="D1" s="4" t="s">
        <v>147</v>
      </c>
      <c r="E1" s="1" t="s">
        <v>148</v>
      </c>
    </row>
    <row r="2" spans="1:5">
      <c r="A2" s="2" t="s">
        <v>149</v>
      </c>
      <c r="B2" s="2" t="s">
        <v>150</v>
      </c>
      <c r="D2" s="3">
        <v>1</v>
      </c>
      <c r="E2" s="2" t="s">
        <v>19</v>
      </c>
    </row>
    <row r="3" spans="1:5">
      <c r="A3" s="2" t="s">
        <v>123</v>
      </c>
      <c r="B3" s="2" t="s">
        <v>151</v>
      </c>
      <c r="D3" s="3">
        <v>2</v>
      </c>
      <c r="E3" s="2" t="s">
        <v>21</v>
      </c>
    </row>
    <row r="4" spans="1:5">
      <c r="D4" s="3">
        <v>3</v>
      </c>
      <c r="E4" s="2" t="s">
        <v>34</v>
      </c>
    </row>
    <row r="5" spans="1:5">
      <c r="D5" s="3">
        <v>4</v>
      </c>
      <c r="E5" s="2" t="s">
        <v>37</v>
      </c>
    </row>
    <row r="6" spans="1:5">
      <c r="D6" s="3">
        <v>5</v>
      </c>
      <c r="E6" s="2" t="s">
        <v>40</v>
      </c>
    </row>
    <row r="7" spans="1:5">
      <c r="D7" s="3">
        <v>6</v>
      </c>
      <c r="E7" s="2" t="s">
        <v>43</v>
      </c>
    </row>
    <row r="8" spans="1:5">
      <c r="D8" s="3">
        <v>7</v>
      </c>
      <c r="E8" s="2" t="s">
        <v>46</v>
      </c>
    </row>
    <row r="9" spans="1:5">
      <c r="D9" s="3">
        <v>8</v>
      </c>
      <c r="E9" s="2" t="s">
        <v>49</v>
      </c>
    </row>
    <row r="10" spans="1:5">
      <c r="D10" s="3">
        <v>9</v>
      </c>
      <c r="E10" s="2" t="s">
        <v>54</v>
      </c>
    </row>
    <row r="11" spans="1:5">
      <c r="D11" s="3">
        <v>10</v>
      </c>
      <c r="E11" s="2" t="s">
        <v>71</v>
      </c>
    </row>
    <row r="12" spans="1:5">
      <c r="D12" s="3">
        <v>11</v>
      </c>
      <c r="E12" s="2" t="s">
        <v>78</v>
      </c>
    </row>
    <row r="13" spans="1:5">
      <c r="D13" s="3">
        <v>12</v>
      </c>
      <c r="E13" s="2" t="s">
        <v>80</v>
      </c>
    </row>
    <row r="14" spans="1:5">
      <c r="D14" s="3">
        <v>13</v>
      </c>
      <c r="E14" s="2" t="s">
        <v>88</v>
      </c>
    </row>
    <row r="15" spans="1:5">
      <c r="D15" s="3">
        <v>14</v>
      </c>
      <c r="E15" s="2" t="s">
        <v>95</v>
      </c>
    </row>
    <row r="999" spans="17:20">
      <c r="Q999" s="2">
        <v>26883800</v>
      </c>
    </row>
    <row r="1000" spans="17:20">
      <c r="R1000" s="2">
        <v>825693.3</v>
      </c>
    </row>
    <row r="1001" spans="17:20">
      <c r="T1001" s="2">
        <v>2413079.7999999998</v>
      </c>
    </row>
    <row r="1003" spans="17:20">
      <c r="R1003" s="2">
        <v>1371677.2</v>
      </c>
    </row>
    <row r="1053" spans="15:21">
      <c r="O1053" s="2">
        <v>380000</v>
      </c>
      <c r="Q1053" s="2">
        <v>2493300</v>
      </c>
    </row>
    <row r="1054" spans="15:21">
      <c r="R1054" s="2">
        <v>61488.62</v>
      </c>
    </row>
    <row r="1055" spans="15:21">
      <c r="T1055" s="2">
        <v>171363.61</v>
      </c>
    </row>
    <row r="1056" spans="15:21">
      <c r="U1056" s="2">
        <v>143665</v>
      </c>
    </row>
    <row r="1057" spans="18:18">
      <c r="R1057" s="2">
        <v>97494.52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ПЗ</vt:lpstr>
      <vt:lpstr>ССР Т</vt:lpstr>
      <vt:lpstr>ССР Т ВЫП</vt:lpstr>
      <vt:lpstr>ССР Т ОСТ</vt:lpstr>
      <vt:lpstr>ССР Б</vt:lpstr>
      <vt:lpstr>ССР заголовок</vt:lpstr>
      <vt:lpstr>ССР позиции</vt:lpstr>
      <vt:lpstr>справочник</vt:lpstr>
      <vt:lpstr>'ССР Б'!Заголовки_для_печати</vt:lpstr>
      <vt:lpstr>'ССР Т'!Заголовки_для_печати</vt:lpstr>
      <vt:lpstr>'ССР Т ВЫП'!Заголовки_для_печати</vt:lpstr>
      <vt:lpstr>'ССР Т ОСТ'!Заголовки_для_печати</vt:lpstr>
      <vt:lpstr>ПЗ!Область_печати</vt:lpstr>
      <vt:lpstr>'ССР Б'!Область_печати</vt:lpstr>
      <vt:lpstr>'ССР Т'!Область_печати</vt:lpstr>
      <vt:lpstr>'ССР Т ВЫП'!Область_печати</vt:lpstr>
      <vt:lpstr>'ССР Т ОСТ'!Область_печати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Smeta6</dc:creator>
  <cp:lastModifiedBy>1</cp:lastModifiedBy>
  <cp:lastPrinted>2026-08-07T11:12:55Z</cp:lastPrinted>
  <dcterms:created xsi:type="dcterms:W3CDTF">2013-07-03T12:51:00Z</dcterms:created>
  <dcterms:modified xsi:type="dcterms:W3CDTF">2026-08-07T11:13:05Z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836D246C222A4392B654EAB4A945E1D6_12</vt:lpwstr>
  </property>
  <property fmtid="{D5CDD505-2E9C-101B-9397-08002B2CF9AE}" pid="3" name="KSOProductBuildVer">
    <vt:lpwstr>1049-12.2.0.23196</vt:lpwstr>
  </property>
</Properties>
</file>